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5270" windowHeight="9405" tabRatio="819" activeTab="1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14210" fullCalcOnLoad="1"/>
</workbook>
</file>

<file path=xl/calcChain.xml><?xml version="1.0" encoding="utf-8"?>
<calcChain xmlns="http://schemas.openxmlformats.org/spreadsheetml/2006/main">
  <c r="N9" i="2"/>
  <c r="F9"/>
  <c r="N10"/>
  <c r="F10"/>
  <c r="N11"/>
  <c r="F11"/>
  <c r="N12"/>
  <c r="F12"/>
  <c r="N13"/>
  <c r="F13"/>
  <c r="N14"/>
  <c r="F14"/>
  <c r="N15"/>
  <c r="F15"/>
  <c r="N16"/>
  <c r="F16"/>
  <c r="N17"/>
  <c r="F17"/>
  <c r="N18"/>
  <c r="F18"/>
  <c r="N19"/>
  <c r="F19"/>
  <c r="N20"/>
  <c r="F20"/>
  <c r="N21"/>
  <c r="F21"/>
  <c r="N22"/>
  <c r="F22"/>
  <c r="N23"/>
  <c r="F23"/>
  <c r="N24"/>
  <c r="F24"/>
  <c r="N25"/>
  <c r="F25"/>
  <c r="N26"/>
  <c r="F26"/>
  <c r="N27"/>
  <c r="F27"/>
  <c r="N28"/>
  <c r="F28"/>
  <c r="N29"/>
  <c r="F29"/>
  <c r="N30"/>
  <c r="F30"/>
  <c r="N31"/>
  <c r="F31"/>
  <c r="N32"/>
  <c r="F32"/>
  <c r="N33"/>
  <c r="F33"/>
  <c r="N34"/>
  <c r="F34"/>
  <c r="N35"/>
  <c r="F35"/>
  <c r="F8"/>
  <c r="G8"/>
  <c r="H8"/>
  <c r="I8"/>
  <c r="J8"/>
  <c r="K8"/>
  <c r="L8"/>
  <c r="M8"/>
  <c r="N8"/>
  <c r="O8"/>
  <c r="P8"/>
  <c r="Q8"/>
  <c r="R8"/>
  <c r="S8"/>
  <c r="T8"/>
  <c r="F7"/>
  <c r="E8" i="6"/>
  <c r="F10" i="5"/>
  <c r="E10"/>
  <c r="F11"/>
  <c r="E11"/>
  <c r="E12"/>
  <c r="F9"/>
  <c r="AQ9"/>
  <c r="E9"/>
  <c r="F8"/>
  <c r="E8"/>
  <c r="F12" i="3"/>
  <c r="F10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6"/>
  <c r="D45"/>
  <c r="D44"/>
  <c r="D43"/>
  <c r="D42"/>
  <c r="D41"/>
  <c r="F40"/>
  <c r="E40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F16"/>
  <c r="E16"/>
  <c r="D16"/>
  <c r="D15"/>
  <c r="D14"/>
  <c r="D13"/>
  <c r="D12"/>
  <c r="D11"/>
  <c r="D10"/>
  <c r="D9"/>
  <c r="F8"/>
  <c r="D8"/>
  <c r="F7"/>
  <c r="E7"/>
  <c r="D7"/>
  <c r="H34" i="4"/>
  <c r="G34"/>
  <c r="F34"/>
  <c r="E3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4"/>
  <c r="B34"/>
  <c r="D32"/>
  <c r="B10"/>
  <c r="H6"/>
  <c r="G6"/>
  <c r="F6"/>
  <c r="E6"/>
  <c r="D6"/>
  <c r="B6"/>
  <c r="F24" i="3"/>
  <c r="F23"/>
  <c r="F22"/>
  <c r="F21"/>
  <c r="F20"/>
  <c r="F19"/>
  <c r="F18"/>
  <c r="F17"/>
  <c r="F16"/>
  <c r="F15"/>
  <c r="F14"/>
  <c r="F11"/>
  <c r="F9"/>
  <c r="J8"/>
  <c r="I8"/>
  <c r="H8"/>
  <c r="G8"/>
  <c r="F8"/>
  <c r="J7"/>
  <c r="I7"/>
  <c r="H7"/>
  <c r="G7"/>
  <c r="F7"/>
  <c r="T7" i="2"/>
  <c r="S7"/>
  <c r="R7"/>
  <c r="Q7"/>
  <c r="P7"/>
  <c r="O7"/>
  <c r="N7"/>
  <c r="M7"/>
  <c r="L7"/>
  <c r="K7"/>
  <c r="J7"/>
  <c r="I7"/>
  <c r="H7"/>
  <c r="G7"/>
  <c r="D36" i="1"/>
  <c r="B36"/>
  <c r="D31"/>
  <c r="B31"/>
</calcChain>
</file>

<file path=xl/sharedStrings.xml><?xml version="1.0" encoding="utf-8"?>
<sst xmlns="http://schemas.openxmlformats.org/spreadsheetml/2006/main" count="547" uniqueCount="335">
  <si>
    <t>表1</t>
  </si>
  <si>
    <t>部门预算收支总表</t>
  </si>
  <si>
    <t>***（单位全称）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</si>
  <si>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</si>
  <si>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</si>
  <si>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</si>
  <si>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</si>
  <si>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</si>
  <si>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</si>
  <si>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</si>
  <si>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</si>
  <si>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</si>
  <si>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</si>
  <si>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</si>
  <si>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</si>
  <si>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</si>
  <si>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</si>
  <si>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</si>
  <si>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</si>
  <si>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</si>
  <si>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</si>
  <si>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</si>
  <si>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</si>
  <si>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</si>
  <si>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</si>
  <si>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</si>
  <si>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</si>
  <si>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</si>
  <si>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</si>
  <si>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</si>
  <si>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</si>
  <si>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</si>
  <si>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</si>
  <si>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</si>
  <si>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</si>
  <si>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</si>
  <si>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</si>
  <si>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</si>
  <si>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</si>
  <si>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</si>
  <si>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</si>
  <si>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</si>
  <si>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</si>
  <si>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</si>
  <si>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</si>
  <si>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</si>
  <si>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</si>
  <si>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</si>
  <si>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</si>
  <si>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</si>
  <si>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</si>
  <si>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</si>
  <si>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</si>
  <si>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</si>
  <si>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</si>
  <si>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</si>
  <si>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</si>
  <si>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</si>
  <si>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</si>
  <si>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</si>
  <si>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</si>
  <si>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</si>
  <si>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</si>
  <si>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</si>
  <si>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</si>
  <si>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</si>
  <si>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</si>
  <si>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</si>
  <si>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</si>
  <si>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</si>
  <si>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</si>
  <si>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</si>
  <si>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</si>
  <si>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</si>
  <si>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</si>
  <si>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</si>
  <si>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</si>
  <si>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</si>
  <si>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</si>
  <si>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</si>
  <si>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</si>
  <si>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</si>
  <si>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</si>
  <si>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</si>
  <si>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</si>
  <si>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</si>
  <si>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</si>
  <si>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</si>
  <si>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</si>
  <si>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</si>
  <si>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</si>
  <si>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</si>
  <si>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</si>
  <si>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</si>
  <si>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</si>
  <si>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</si>
  <si>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</si>
  <si>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</si>
  <si>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</si>
  <si>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</si>
  <si>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</si>
  <si>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</si>
  <si>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</si>
  <si>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</si>
  <si>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</si>
  <si>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</si>
  <si>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</si>
  <si>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</si>
  <si>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</si>
  <si>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</si>
  <si>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</si>
  <si>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</si>
  <si>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</si>
  <si>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</si>
  <si>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</si>
  <si>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</si>
  <si>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</si>
  <si>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</si>
  <si>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</si>
  <si>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</si>
  <si>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</si>
  <si>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</si>
  <si>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</si>
  <si>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</si>
  <si>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</si>
  <si>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</si>
  <si>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</si>
  <si>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</si>
  <si>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</si>
  <si>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</si>
  <si>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</si>
  <si>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</si>
  <si>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</si>
  <si>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</si>
  <si>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</si>
  <si>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</si>
  <si>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</si>
  <si>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</si>
  <si>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</si>
  <si>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</si>
  <si>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</si>
  <si>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</si>
  <si>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</si>
  <si>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</si>
  <si>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</si>
  <si>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</si>
  <si>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</si>
  <si>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</si>
  <si>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</si>
  <si>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</si>
  <si>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</si>
  <si>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</si>
  <si>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</si>
  <si>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</si>
  <si>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</si>
  <si>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</si>
  <si>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</si>
  <si>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</si>
  <si>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</si>
  <si>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</si>
  <si>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</si>
  <si>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</si>
  <si>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</si>
  <si>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</si>
  <si>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</si>
  <si>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</si>
  <si>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</si>
  <si>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</si>
  <si>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</si>
  <si>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</si>
  <si>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</si>
  <si>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</si>
  <si>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</si>
  <si>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</si>
  <si>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</si>
  <si>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</si>
  <si>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</si>
  <si>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</si>
  <si>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</si>
  <si>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</si>
  <si>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</si>
  <si>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</si>
  <si>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</si>
  <si>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</si>
  <si>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</si>
  <si>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</si>
  <si>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</si>
  <si>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</si>
  <si>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</si>
  <si>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</si>
  <si>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</si>
  <si>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</si>
  <si>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</si>
  <si>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</si>
  <si>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</si>
  <si>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</si>
  <si>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</si>
  <si>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</si>
  <si>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</si>
  <si>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</si>
  <si>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</si>
  <si>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</si>
  <si>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</si>
  <si>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</si>
  <si>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</si>
  <si>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</si>
  <si>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</si>
  <si>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</si>
  <si>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</si>
  <si>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</si>
  <si>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</si>
  <si>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</si>
  <si>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</si>
  <si>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</si>
  <si>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</si>
  <si>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</si>
  <si>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</si>
  <si>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</si>
  <si>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</si>
  <si>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</si>
  <si>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</si>
  <si>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</si>
  <si>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</si>
  <si>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</si>
  <si>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</si>
  <si>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</si>
  <si>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</si>
  <si>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</si>
  <si>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</si>
  <si>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</si>
  <si>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</si>
  <si>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</si>
  <si>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</si>
  <si>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</si>
  <si>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</si>
  <si>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</si>
  <si>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</si>
  <si>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</si>
  <si>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</si>
  <si>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</si>
  <si>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</si>
  <si>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</si>
  <si>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</si>
  <si>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</si>
  <si>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</si>
  <si>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</si>
  <si>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</si>
  <si>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</si>
  <si>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</si>
  <si>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</si>
  <si>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</si>
  <si>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</si>
  <si>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</si>
  <si>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</si>
  <si>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</si>
  <si>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</si>
  <si>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</si>
  <si>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</si>
  <si>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</si>
  <si>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</si>
  <si>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</si>
  <si>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</si>
  <si>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</si>
  <si>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</si>
  <si>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</si>
  <si>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</si>
  <si>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</si>
  <si>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</si>
  <si>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</si>
  <si>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</si>
  <si>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</si>
  <si>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</si>
  <si>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</si>
  <si>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</si>
  <si>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</si>
  <si>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</si>
  <si>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</si>
  <si>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</si>
  <si>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</si>
  <si>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</si>
  <si>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</si>
  <si>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</si>
  <si>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</si>
  <si>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</si>
  <si>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</si>
  <si>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</si>
  <si>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</si>
  <si>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</si>
  <si>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</si>
  <si>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</si>
  <si>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</si>
  <si>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</si>
  <si>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</si>
  <si>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</si>
  <si>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</si>
  <si>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</si>
  <si>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</si>
  <si>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</si>
  <si>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</si>
  <si>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</si>
  <si>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</si>
  <si>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</si>
  <si>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</si>
  <si>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</si>
  <si>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</si>
  <si>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</si>
  <si>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</si>
  <si>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</si>
  <si>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</si>
  <si>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</si>
  <si>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</si>
  <si>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</si>
  <si>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苍溪县黄猫乡中心小学校</t>
    <phoneticPr fontId="6" type="noConversion"/>
  </si>
  <si>
    <t>205</t>
  </si>
  <si>
    <t xml:space="preserve">  教育支出</t>
  </si>
  <si>
    <t xml:space="preserve">      小学教育</t>
  </si>
  <si>
    <t xml:space="preserve">  02</t>
  </si>
  <si>
    <t xml:space="preserve">        黄猫小学</t>
  </si>
  <si>
    <t xml:space="preserve">      机关事业单位基本养老保险缴费支出</t>
  </si>
  <si>
    <t xml:space="preserve">  208</t>
  </si>
  <si>
    <t xml:space="preserve">  05</t>
  </si>
  <si>
    <t xml:space="preserve">      事业单位医疗</t>
  </si>
  <si>
    <t xml:space="preserve">  210</t>
  </si>
  <si>
    <t xml:space="preserve">  11</t>
  </si>
  <si>
    <t xml:space="preserve">      住房公积金</t>
  </si>
  <si>
    <t xml:space="preserve">  221</t>
  </si>
  <si>
    <t xml:space="preserve">  01</t>
  </si>
  <si>
    <t>苍溪县黄猫乡中心小学校</t>
    <phoneticPr fontId="6" type="noConversion"/>
  </si>
  <si>
    <t>205</t>
    <phoneticPr fontId="6" type="noConversion"/>
  </si>
  <si>
    <t>02</t>
    <phoneticPr fontId="6" type="noConversion"/>
  </si>
  <si>
    <t>黄猫小学</t>
    <phoneticPr fontId="6" type="noConversion"/>
  </si>
  <si>
    <t>02</t>
    <phoneticPr fontId="6" type="noConversion"/>
  </si>
  <si>
    <r>
      <rPr>
        <sz val="10"/>
        <color indexed="8"/>
        <rFont val="宋体"/>
        <charset val="134"/>
      </rPr>
      <t>360673</t>
    </r>
    <phoneticPr fontId="6" type="noConversion"/>
  </si>
  <si>
    <t>360673</t>
  </si>
  <si>
    <t>360673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</si>
</sst>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</cellStyleXfs>
  <cellXfs count="186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1" fontId="6" fillId="0" borderId="4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8" fillId="0" borderId="4" xfId="0" applyNumberFormat="1" applyFont="1" applyFill="1" applyBorder="1" applyAlignment="1" applyProtection="1">
      <alignment vertical="center" shrinkToFit="1"/>
    </xf>
    <xf numFmtId="4" fontId="8" fillId="0" borderId="8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" fontId="16" fillId="0" borderId="4" xfId="0" applyNumberFormat="1" applyFont="1" applyFill="1" applyBorder="1" applyAlignment="1">
      <alignment vertical="center" shrinkToFit="1"/>
    </xf>
    <xf numFmtId="4" fontId="8" fillId="0" borderId="4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vertical="center" shrinkToFit="1"/>
    </xf>
    <xf numFmtId="4" fontId="6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 applyProtection="1">
      <alignment vertical="center" shrinkToFit="1"/>
    </xf>
    <xf numFmtId="4" fontId="0" fillId="0" borderId="4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 shrinkToFit="1"/>
    </xf>
    <xf numFmtId="1" fontId="8" fillId="0" borderId="5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vertical="center" shrinkToFit="1"/>
    </xf>
    <xf numFmtId="0" fontId="1" fillId="0" borderId="5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 applyProtection="1">
      <alignment vertical="center" shrinkToFit="1"/>
    </xf>
    <xf numFmtId="1" fontId="1" fillId="0" borderId="4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>
      <alignment horizontal="left" vertical="center" shrinkToFit="1"/>
    </xf>
    <xf numFmtId="4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horizontal="righ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9" fontId="8" fillId="0" borderId="5" xfId="0" applyNumberFormat="1" applyFont="1" applyFill="1" applyBorder="1" applyAlignment="1" applyProtection="1">
      <alignment horizontal="left" vertical="center" shrinkToFit="1"/>
    </xf>
    <xf numFmtId="4" fontId="6" fillId="0" borderId="5" xfId="0" applyNumberFormat="1" applyFont="1" applyFill="1" applyBorder="1" applyAlignment="1" applyProtection="1">
      <alignment vertical="center" shrinkToFit="1"/>
    </xf>
    <xf numFmtId="1" fontId="0" fillId="0" borderId="4" xfId="0" applyNumberFormat="1" applyFill="1" applyBorder="1" applyAlignment="1">
      <alignment horizontal="centerContinuous" vertical="center"/>
    </xf>
    <xf numFmtId="4" fontId="6" fillId="0" borderId="8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 applyProtection="1">
      <alignment vertical="center" shrinkToFit="1"/>
    </xf>
    <xf numFmtId="4" fontId="1" fillId="2" borderId="4" xfId="0" applyNumberFormat="1" applyFont="1" applyFill="1" applyBorder="1" applyAlignment="1" applyProtection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vertical="center" shrinkToFit="1"/>
    </xf>
    <xf numFmtId="4" fontId="2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 shrinkToFit="1"/>
    </xf>
    <xf numFmtId="4" fontId="21" fillId="2" borderId="4" xfId="0" applyNumberFormat="1" applyFont="1" applyFill="1" applyBorder="1" applyAlignment="1">
      <alignment horizontal="right" vertical="center" shrinkToFit="1"/>
    </xf>
    <xf numFmtId="0" fontId="0" fillId="0" borderId="4" xfId="0" applyBorder="1">
      <alignment vertical="center"/>
    </xf>
    <xf numFmtId="49" fontId="8" fillId="0" borderId="5" xfId="0" applyNumberFormat="1" applyFont="1" applyFill="1" applyBorder="1" applyAlignment="1" applyProtection="1">
      <alignment horizontal="right" vertical="center" wrapText="1"/>
    </xf>
    <xf numFmtId="1" fontId="6" fillId="0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" fontId="1" fillId="0" borderId="12" xfId="0" applyNumberFormat="1" applyFont="1" applyFill="1" applyBorder="1" applyAlignment="1">
      <alignment vertical="center" shrinkToFit="1"/>
    </xf>
    <xf numFmtId="0" fontId="6" fillId="0" borderId="0" xfId="0" applyFont="1">
      <alignment vertical="center"/>
    </xf>
    <xf numFmtId="4" fontId="6" fillId="0" borderId="4" xfId="0" applyNumberFormat="1" applyFont="1" applyFill="1" applyBorder="1" applyAlignment="1">
      <alignment vertical="center" shrinkToFit="1"/>
    </xf>
    <xf numFmtId="4" fontId="6" fillId="2" borderId="4" xfId="0" applyNumberFormat="1" applyFont="1" applyFill="1" applyBorder="1" applyAlignment="1" applyProtection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G8" sqref="G8"/>
    </sheetView>
  </sheetViews>
  <sheetFormatPr defaultColWidth="6.5" defaultRowHeight="20.25" customHeight="1"/>
  <cols>
    <col min="1" max="1" width="34.625" style="123" customWidth="1"/>
    <col min="2" max="2" width="15.375" style="123" customWidth="1"/>
    <col min="3" max="3" width="34.625" style="123" customWidth="1"/>
    <col min="4" max="4" width="15.375" style="123" customWidth="1"/>
    <col min="5" max="16384" width="6.5" style="123"/>
  </cols>
  <sheetData>
    <row r="1" spans="1:4" s="120" customFormat="1" ht="20.25" customHeight="1">
      <c r="B1" s="30"/>
      <c r="C1" s="30"/>
      <c r="D1" s="124" t="s">
        <v>0</v>
      </c>
    </row>
    <row r="2" spans="1:4" s="121" customFormat="1" ht="30" customHeight="1">
      <c r="A2" s="150" t="s">
        <v>1</v>
      </c>
      <c r="B2" s="150"/>
      <c r="C2" s="150"/>
      <c r="D2" s="150"/>
    </row>
    <row r="3" spans="1:4" s="120" customFormat="1" ht="20.25" customHeight="1">
      <c r="A3" s="151" t="s">
        <v>312</v>
      </c>
      <c r="B3" s="151"/>
      <c r="C3" s="151"/>
      <c r="D3" s="125" t="s">
        <v>3</v>
      </c>
    </row>
    <row r="4" spans="1:4" ht="20.25" customHeight="1">
      <c r="A4" s="126" t="s">
        <v>4</v>
      </c>
      <c r="B4" s="126"/>
      <c r="C4" s="126" t="s">
        <v>5</v>
      </c>
      <c r="D4" s="126"/>
    </row>
    <row r="5" spans="1:4" ht="20.25" customHeight="1">
      <c r="A5" s="127" t="s">
        <v>6</v>
      </c>
      <c r="B5" s="127" t="s">
        <v>7</v>
      </c>
      <c r="C5" s="127" t="s">
        <v>6</v>
      </c>
      <c r="D5" s="128" t="s">
        <v>7</v>
      </c>
    </row>
    <row r="6" spans="1:4" ht="20.25" customHeight="1">
      <c r="A6" s="129" t="s">
        <v>8</v>
      </c>
      <c r="B6" s="146">
        <v>325.68</v>
      </c>
      <c r="C6" s="129" t="s">
        <v>9</v>
      </c>
      <c r="D6" s="131"/>
    </row>
    <row r="7" spans="1:4" ht="20.25" customHeight="1">
      <c r="A7" s="129" t="s">
        <v>10</v>
      </c>
      <c r="B7" s="130"/>
      <c r="C7" s="129" t="s">
        <v>11</v>
      </c>
      <c r="D7" s="131"/>
    </row>
    <row r="8" spans="1:4" ht="20.25" customHeight="1">
      <c r="A8" s="129" t="s">
        <v>12</v>
      </c>
      <c r="B8" s="130"/>
      <c r="C8" s="129" t="s">
        <v>13</v>
      </c>
      <c r="D8" s="148"/>
    </row>
    <row r="9" spans="1:4" ht="20.25" customHeight="1">
      <c r="A9" s="129" t="s">
        <v>14</v>
      </c>
      <c r="B9" s="130"/>
      <c r="C9" s="129" t="s">
        <v>15</v>
      </c>
      <c r="D9" s="148"/>
    </row>
    <row r="10" spans="1:4" ht="20.25" customHeight="1">
      <c r="A10" s="129" t="s">
        <v>16</v>
      </c>
      <c r="B10" s="130"/>
      <c r="C10" s="129" t="s">
        <v>17</v>
      </c>
      <c r="D10" s="142">
        <v>251.83</v>
      </c>
    </row>
    <row r="11" spans="1:4" ht="20.25" customHeight="1">
      <c r="A11" s="129" t="s">
        <v>18</v>
      </c>
      <c r="B11" s="130"/>
      <c r="C11" s="129" t="s">
        <v>19</v>
      </c>
      <c r="D11" s="148"/>
    </row>
    <row r="12" spans="1:4" ht="20.25" customHeight="1">
      <c r="A12" s="129"/>
      <c r="B12" s="130"/>
      <c r="C12" s="129" t="s">
        <v>20</v>
      </c>
      <c r="D12" s="148"/>
    </row>
    <row r="13" spans="1:4" ht="20.25" customHeight="1">
      <c r="A13" s="129"/>
      <c r="B13" s="130"/>
      <c r="C13" s="129" t="s">
        <v>21</v>
      </c>
      <c r="D13" s="142">
        <v>39.729999999999997</v>
      </c>
    </row>
    <row r="14" spans="1:4" ht="20.25" customHeight="1">
      <c r="A14" s="129"/>
      <c r="B14" s="130"/>
      <c r="C14" s="129" t="s">
        <v>22</v>
      </c>
      <c r="D14" s="142">
        <v>17.84</v>
      </c>
    </row>
    <row r="15" spans="1:4" ht="20.25" customHeight="1">
      <c r="A15" s="129"/>
      <c r="B15" s="130"/>
      <c r="C15" s="129" t="s">
        <v>23</v>
      </c>
      <c r="D15" s="148"/>
    </row>
    <row r="16" spans="1:4" ht="20.25" customHeight="1">
      <c r="A16" s="129"/>
      <c r="B16" s="130"/>
      <c r="C16" s="129" t="s">
        <v>24</v>
      </c>
      <c r="D16" s="148"/>
    </row>
    <row r="17" spans="1:4" ht="20.25" customHeight="1">
      <c r="A17" s="129"/>
      <c r="B17" s="130"/>
      <c r="C17" s="129" t="s">
        <v>25</v>
      </c>
      <c r="D17" s="148"/>
    </row>
    <row r="18" spans="1:4" ht="20.25" customHeight="1">
      <c r="A18" s="129"/>
      <c r="B18" s="130"/>
      <c r="C18" s="129" t="s">
        <v>26</v>
      </c>
      <c r="D18" s="148"/>
    </row>
    <row r="19" spans="1:4" ht="20.25" customHeight="1">
      <c r="A19" s="129"/>
      <c r="B19" s="130"/>
      <c r="C19" s="129" t="s">
        <v>27</v>
      </c>
      <c r="D19" s="148"/>
    </row>
    <row r="20" spans="1:4" ht="20.25" customHeight="1">
      <c r="A20" s="129"/>
      <c r="B20" s="130"/>
      <c r="C20" s="129" t="s">
        <v>28</v>
      </c>
      <c r="D20" s="148"/>
    </row>
    <row r="21" spans="1:4" ht="20.25" customHeight="1">
      <c r="A21" s="129"/>
      <c r="B21" s="130"/>
      <c r="C21" s="129" t="s">
        <v>29</v>
      </c>
      <c r="D21" s="148"/>
    </row>
    <row r="22" spans="1:4" ht="20.25" customHeight="1">
      <c r="A22" s="129"/>
      <c r="B22" s="130"/>
      <c r="C22" s="129" t="s">
        <v>30</v>
      </c>
      <c r="D22" s="148"/>
    </row>
    <row r="23" spans="1:4" ht="20.25" customHeight="1">
      <c r="A23" s="129"/>
      <c r="B23" s="130"/>
      <c r="C23" s="129" t="s">
        <v>31</v>
      </c>
      <c r="D23" s="148"/>
    </row>
    <row r="24" spans="1:4" ht="20.25" customHeight="1">
      <c r="A24" s="129"/>
      <c r="B24" s="130"/>
      <c r="C24" s="129" t="s">
        <v>32</v>
      </c>
      <c r="D24" s="142">
        <v>16.28</v>
      </c>
    </row>
    <row r="25" spans="1:4" ht="20.25" customHeight="1">
      <c r="A25" s="129"/>
      <c r="B25" s="130"/>
      <c r="C25" s="129" t="s">
        <v>33</v>
      </c>
      <c r="D25" s="148"/>
    </row>
    <row r="26" spans="1:4" ht="20.25" customHeight="1">
      <c r="A26" s="129"/>
      <c r="B26" s="130"/>
      <c r="C26" s="129" t="s">
        <v>34</v>
      </c>
      <c r="D26" s="148"/>
    </row>
    <row r="27" spans="1:4" ht="20.25" customHeight="1">
      <c r="A27" s="129"/>
      <c r="B27" s="130"/>
      <c r="C27" s="129" t="s">
        <v>35</v>
      </c>
      <c r="D27" s="148"/>
    </row>
    <row r="28" spans="1:4" ht="20.25" customHeight="1">
      <c r="A28" s="129"/>
      <c r="B28" s="130"/>
      <c r="C28" s="129" t="s">
        <v>36</v>
      </c>
      <c r="D28" s="148"/>
    </row>
    <row r="29" spans="1:4" ht="20.25" customHeight="1">
      <c r="A29" s="129"/>
      <c r="B29" s="130"/>
      <c r="C29" s="129" t="s">
        <v>37</v>
      </c>
      <c r="D29" s="149"/>
    </row>
    <row r="30" spans="1:4" ht="20.25" customHeight="1">
      <c r="A30" s="129"/>
      <c r="B30" s="130"/>
      <c r="C30" s="129" t="s">
        <v>38</v>
      </c>
      <c r="D30" s="132"/>
    </row>
    <row r="31" spans="1:4" s="122" customFormat="1" ht="20.25" customHeight="1">
      <c r="A31" s="133" t="s">
        <v>39</v>
      </c>
      <c r="B31" s="134">
        <f>((SUM(B6:B11)))</f>
        <v>325.68</v>
      </c>
      <c r="C31" s="133" t="s">
        <v>40</v>
      </c>
      <c r="D31" s="135">
        <f>((SUM(D6:D30)))</f>
        <v>325.67999999999995</v>
      </c>
    </row>
    <row r="32" spans="1:4" ht="20.25" customHeight="1">
      <c r="A32" s="129" t="s">
        <v>41</v>
      </c>
      <c r="B32" s="130"/>
      <c r="C32" s="129" t="s">
        <v>42</v>
      </c>
      <c r="D32" s="131"/>
    </row>
    <row r="33" spans="1:4" ht="20.25" customHeight="1">
      <c r="A33" s="129" t="s">
        <v>43</v>
      </c>
      <c r="B33" s="130"/>
      <c r="C33" s="129" t="s">
        <v>44</v>
      </c>
      <c r="D33" s="131"/>
    </row>
    <row r="34" spans="1:4" ht="20.25" customHeight="1">
      <c r="A34" s="129"/>
      <c r="B34" s="130"/>
      <c r="C34" s="129" t="s">
        <v>45</v>
      </c>
      <c r="D34" s="131"/>
    </row>
    <row r="35" spans="1:4" ht="20.25" customHeight="1">
      <c r="A35" s="129"/>
      <c r="B35" s="136"/>
      <c r="C35" s="129"/>
      <c r="D35" s="132"/>
    </row>
    <row r="36" spans="1:4" ht="20.25" customHeight="1">
      <c r="A36" s="133" t="s">
        <v>46</v>
      </c>
      <c r="B36" s="137">
        <f>((SUM(B6:B11)+SUM(B32:B33)))</f>
        <v>325.68</v>
      </c>
      <c r="C36" s="133" t="s">
        <v>47</v>
      </c>
      <c r="D36" s="135">
        <f>((SUM(D6:D30)+SUM(D32:D32)+SUM(D34:D34)))</f>
        <v>325.67999999999995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tabSelected="1" workbookViewId="0">
      <selection activeCell="H17" sqref="H17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56"/>
      <c r="B1" s="156"/>
      <c r="C1" s="156"/>
      <c r="D1" s="156"/>
      <c r="E1" s="15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3"/>
      <c r="T1" s="119" t="s">
        <v>48</v>
      </c>
    </row>
    <row r="2" spans="1:20" s="2" customFormat="1" ht="30" customHeight="1">
      <c r="A2" s="157" t="s">
        <v>49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</row>
    <row r="3" spans="1:20" s="1" customFormat="1" ht="20.25" customHeight="1">
      <c r="A3" s="158" t="s">
        <v>327</v>
      </c>
      <c r="B3" s="158"/>
      <c r="C3" s="158"/>
      <c r="D3" s="158"/>
      <c r="E3" s="158"/>
      <c r="F3" s="158"/>
      <c r="G3" s="158"/>
      <c r="H3" s="158"/>
      <c r="I3" s="36"/>
      <c r="J3" s="36"/>
      <c r="K3" s="36"/>
      <c r="L3" s="36"/>
      <c r="M3" s="36"/>
      <c r="N3" s="36"/>
      <c r="O3" s="36"/>
      <c r="P3" s="36"/>
      <c r="Q3" s="36"/>
      <c r="R3" s="36"/>
      <c r="S3" s="83"/>
      <c r="T3" s="8" t="s">
        <v>3</v>
      </c>
    </row>
    <row r="4" spans="1:20" ht="20.100000000000001" customHeight="1">
      <c r="A4" s="9" t="s">
        <v>50</v>
      </c>
      <c r="B4" s="9"/>
      <c r="C4" s="9"/>
      <c r="D4" s="10"/>
      <c r="E4" s="11"/>
      <c r="F4" s="152" t="s">
        <v>51</v>
      </c>
      <c r="G4" s="159" t="s">
        <v>52</v>
      </c>
      <c r="H4" s="152" t="s">
        <v>53</v>
      </c>
      <c r="I4" s="152" t="s">
        <v>54</v>
      </c>
      <c r="J4" s="152" t="s">
        <v>55</v>
      </c>
      <c r="K4" s="152" t="s">
        <v>56</v>
      </c>
      <c r="L4" s="152"/>
      <c r="M4" s="152" t="s">
        <v>57</v>
      </c>
      <c r="N4" s="13" t="s">
        <v>58</v>
      </c>
      <c r="O4" s="117"/>
      <c r="P4" s="117"/>
      <c r="Q4" s="117"/>
      <c r="R4" s="117"/>
      <c r="S4" s="152" t="s">
        <v>59</v>
      </c>
      <c r="T4" s="152" t="s">
        <v>60</v>
      </c>
    </row>
    <row r="5" spans="1:20" ht="20.100000000000001" customHeight="1">
      <c r="A5" s="161" t="s">
        <v>61</v>
      </c>
      <c r="B5" s="162"/>
      <c r="C5" s="163"/>
      <c r="D5" s="164" t="s">
        <v>62</v>
      </c>
      <c r="E5" s="164" t="s">
        <v>63</v>
      </c>
      <c r="F5" s="152"/>
      <c r="G5" s="159"/>
      <c r="H5" s="152"/>
      <c r="I5" s="152"/>
      <c r="J5" s="152"/>
      <c r="K5" s="154" t="s">
        <v>64</v>
      </c>
      <c r="L5" s="152" t="s">
        <v>65</v>
      </c>
      <c r="M5" s="152"/>
      <c r="N5" s="152" t="s">
        <v>66</v>
      </c>
      <c r="O5" s="152" t="s">
        <v>67</v>
      </c>
      <c r="P5" s="152" t="s">
        <v>68</v>
      </c>
      <c r="Q5" s="152" t="s">
        <v>69</v>
      </c>
      <c r="R5" s="152" t="s">
        <v>70</v>
      </c>
      <c r="S5" s="152"/>
      <c r="T5" s="152"/>
    </row>
    <row r="6" spans="1:20" ht="30.75" customHeight="1">
      <c r="A6" s="16" t="s">
        <v>71</v>
      </c>
      <c r="B6" s="16" t="s">
        <v>72</v>
      </c>
      <c r="C6" s="17" t="s">
        <v>73</v>
      </c>
      <c r="D6" s="165"/>
      <c r="E6" s="165"/>
      <c r="F6" s="153"/>
      <c r="G6" s="160"/>
      <c r="H6" s="153"/>
      <c r="I6" s="153"/>
      <c r="J6" s="153"/>
      <c r="K6" s="155"/>
      <c r="L6" s="153"/>
      <c r="M6" s="153"/>
      <c r="N6" s="153"/>
      <c r="O6" s="153"/>
      <c r="P6" s="153"/>
      <c r="Q6" s="153"/>
      <c r="R6" s="153"/>
      <c r="S6" s="153"/>
      <c r="T6" s="153"/>
    </row>
    <row r="7" spans="1:20" s="52" customFormat="1" ht="20.100000000000001" customHeight="1">
      <c r="A7" s="53"/>
      <c r="B7" s="53"/>
      <c r="C7" s="53"/>
      <c r="D7" s="53"/>
      <c r="E7" s="54" t="s">
        <v>51</v>
      </c>
      <c r="F7" s="114">
        <f t="shared" ref="F7:T7" si="0">((SUM(F8:F8)))</f>
        <v>325.67999999999995</v>
      </c>
      <c r="G7" s="114">
        <f t="shared" si="0"/>
        <v>0</v>
      </c>
      <c r="H7" s="114">
        <f t="shared" si="0"/>
        <v>325.67999999999995</v>
      </c>
      <c r="I7" s="114">
        <f t="shared" si="0"/>
        <v>0</v>
      </c>
      <c r="J7" s="114">
        <f t="shared" si="0"/>
        <v>0</v>
      </c>
      <c r="K7" s="114">
        <f t="shared" si="0"/>
        <v>0</v>
      </c>
      <c r="L7" s="114">
        <f t="shared" si="0"/>
        <v>0</v>
      </c>
      <c r="M7" s="114">
        <f t="shared" si="0"/>
        <v>0</v>
      </c>
      <c r="N7" s="114">
        <f t="shared" si="0"/>
        <v>0</v>
      </c>
      <c r="O7" s="114">
        <f t="shared" si="0"/>
        <v>0</v>
      </c>
      <c r="P7" s="114">
        <f t="shared" si="0"/>
        <v>0</v>
      </c>
      <c r="Q7" s="114">
        <f t="shared" si="0"/>
        <v>0</v>
      </c>
      <c r="R7" s="114">
        <f t="shared" si="0"/>
        <v>0</v>
      </c>
      <c r="S7" s="114">
        <f t="shared" si="0"/>
        <v>0</v>
      </c>
      <c r="T7" s="19">
        <f t="shared" si="0"/>
        <v>0</v>
      </c>
    </row>
    <row r="8" spans="1:20" s="52" customFormat="1" ht="20.100000000000001" customHeight="1">
      <c r="A8" s="140"/>
      <c r="B8" s="140"/>
      <c r="C8" s="140"/>
      <c r="D8" s="57" t="s">
        <v>334</v>
      </c>
      <c r="E8" s="141" t="s">
        <v>317</v>
      </c>
      <c r="F8" s="114">
        <f>((SUM(F9:F35)))</f>
        <v>325.67999999999995</v>
      </c>
      <c r="G8" s="114">
        <f t="shared" ref="G8:T8" si="1">((SUM(G9:G35)))</f>
        <v>0</v>
      </c>
      <c r="H8" s="114">
        <f t="shared" si="1"/>
        <v>325.67999999999995</v>
      </c>
      <c r="I8" s="114">
        <f t="shared" si="1"/>
        <v>0</v>
      </c>
      <c r="J8" s="114">
        <f t="shared" si="1"/>
        <v>0</v>
      </c>
      <c r="K8" s="114">
        <f t="shared" si="1"/>
        <v>0</v>
      </c>
      <c r="L8" s="114">
        <f t="shared" si="1"/>
        <v>0</v>
      </c>
      <c r="M8" s="114">
        <f t="shared" si="1"/>
        <v>0</v>
      </c>
      <c r="N8" s="114">
        <f t="shared" si="1"/>
        <v>0</v>
      </c>
      <c r="O8" s="114">
        <f t="shared" si="1"/>
        <v>0</v>
      </c>
      <c r="P8" s="114">
        <f t="shared" si="1"/>
        <v>0</v>
      </c>
      <c r="Q8" s="114">
        <f t="shared" si="1"/>
        <v>0</v>
      </c>
      <c r="R8" s="114">
        <f t="shared" si="1"/>
        <v>0</v>
      </c>
      <c r="S8" s="114">
        <f t="shared" si="1"/>
        <v>0</v>
      </c>
      <c r="T8" s="19">
        <f t="shared" si="1"/>
        <v>0</v>
      </c>
    </row>
    <row r="9" spans="1:20" ht="20.100000000000001" customHeight="1">
      <c r="A9" s="143" t="s">
        <v>313</v>
      </c>
      <c r="B9" s="143" t="s">
        <v>227</v>
      </c>
      <c r="C9" s="143" t="s">
        <v>227</v>
      </c>
      <c r="D9" s="57" t="s">
        <v>334</v>
      </c>
      <c r="E9" s="141" t="s">
        <v>315</v>
      </c>
      <c r="F9" s="116">
        <f t="shared" ref="F9:F27" si="2">((SUM(G9:K9)+SUM(M9:N9)+SUM(S9:T9)))</f>
        <v>251.83</v>
      </c>
      <c r="G9" s="116"/>
      <c r="H9" s="142">
        <v>251.83</v>
      </c>
      <c r="I9" s="116"/>
      <c r="J9" s="74"/>
      <c r="K9" s="118"/>
      <c r="L9" s="116"/>
      <c r="M9" s="74"/>
      <c r="N9" s="118">
        <f t="shared" ref="N9:N16" si="3">((SUM(O9:R9)))</f>
        <v>0</v>
      </c>
      <c r="O9" s="116"/>
      <c r="P9" s="116"/>
      <c r="Q9" s="116"/>
      <c r="R9" s="74"/>
      <c r="S9" s="118"/>
      <c r="T9" s="74"/>
    </row>
    <row r="10" spans="1:20" ht="20.100000000000001" customHeight="1">
      <c r="A10" s="144" t="s">
        <v>319</v>
      </c>
      <c r="B10" s="144" t="s">
        <v>320</v>
      </c>
      <c r="C10" s="144" t="s">
        <v>320</v>
      </c>
      <c r="D10" s="57" t="s">
        <v>333</v>
      </c>
      <c r="E10" s="141" t="s">
        <v>318</v>
      </c>
      <c r="F10" s="116">
        <f t="shared" si="2"/>
        <v>39.729999999999997</v>
      </c>
      <c r="G10" s="116"/>
      <c r="H10" s="142">
        <v>39.729999999999997</v>
      </c>
      <c r="I10" s="116"/>
      <c r="J10" s="74"/>
      <c r="K10" s="118"/>
      <c r="L10" s="116"/>
      <c r="M10" s="74"/>
      <c r="N10" s="118">
        <f t="shared" si="3"/>
        <v>0</v>
      </c>
      <c r="O10" s="116"/>
      <c r="P10" s="116"/>
      <c r="Q10" s="116"/>
      <c r="R10" s="74"/>
      <c r="S10" s="118"/>
      <c r="T10" s="74"/>
    </row>
    <row r="11" spans="1:20" ht="20.100000000000001" customHeight="1">
      <c r="A11" s="144" t="s">
        <v>322</v>
      </c>
      <c r="B11" s="144" t="s">
        <v>323</v>
      </c>
      <c r="C11" s="144" t="s">
        <v>316</v>
      </c>
      <c r="D11" s="57" t="s">
        <v>333</v>
      </c>
      <c r="E11" s="141" t="s">
        <v>321</v>
      </c>
      <c r="F11" s="116">
        <f t="shared" si="2"/>
        <v>17.84</v>
      </c>
      <c r="G11" s="116"/>
      <c r="H11" s="142">
        <v>17.84</v>
      </c>
      <c r="I11" s="116"/>
      <c r="J11" s="74"/>
      <c r="K11" s="118"/>
      <c r="L11" s="116"/>
      <c r="M11" s="74"/>
      <c r="N11" s="118">
        <f t="shared" si="3"/>
        <v>0</v>
      </c>
      <c r="O11" s="116"/>
      <c r="P11" s="116"/>
      <c r="Q11" s="116"/>
      <c r="R11" s="74"/>
      <c r="S11" s="118"/>
      <c r="T11" s="74"/>
    </row>
    <row r="12" spans="1:20" ht="20.100000000000001" customHeight="1">
      <c r="A12" s="144" t="s">
        <v>325</v>
      </c>
      <c r="B12" s="144" t="s">
        <v>316</v>
      </c>
      <c r="C12" s="144" t="s">
        <v>326</v>
      </c>
      <c r="D12" s="57" t="s">
        <v>333</v>
      </c>
      <c r="E12" s="141" t="s">
        <v>324</v>
      </c>
      <c r="F12" s="116">
        <f t="shared" si="2"/>
        <v>16.28</v>
      </c>
      <c r="G12" s="116"/>
      <c r="H12" s="142">
        <v>16.28</v>
      </c>
      <c r="I12" s="116"/>
      <c r="J12" s="74"/>
      <c r="K12" s="118"/>
      <c r="L12" s="116"/>
      <c r="M12" s="74"/>
      <c r="N12" s="118">
        <f t="shared" si="3"/>
        <v>0</v>
      </c>
      <c r="O12" s="116"/>
      <c r="P12" s="116"/>
      <c r="Q12" s="116"/>
      <c r="R12" s="74"/>
      <c r="S12" s="118"/>
      <c r="T12" s="74"/>
    </row>
    <row r="13" spans="1:20" ht="20.100000000000001" customHeight="1">
      <c r="A13" s="57"/>
      <c r="B13" s="57"/>
      <c r="C13" s="57"/>
      <c r="D13" s="67"/>
      <c r="E13" s="115"/>
      <c r="F13" s="116">
        <f t="shared" si="2"/>
        <v>0</v>
      </c>
      <c r="G13" s="116"/>
      <c r="H13" s="116"/>
      <c r="I13" s="116"/>
      <c r="J13" s="74"/>
      <c r="K13" s="118"/>
      <c r="L13" s="116"/>
      <c r="M13" s="74"/>
      <c r="N13" s="118">
        <f t="shared" si="3"/>
        <v>0</v>
      </c>
      <c r="O13" s="116"/>
      <c r="P13" s="116"/>
      <c r="Q13" s="116"/>
      <c r="R13" s="74"/>
      <c r="S13" s="118"/>
      <c r="T13" s="74"/>
    </row>
    <row r="14" spans="1:20" ht="20.100000000000001" customHeight="1">
      <c r="A14" s="57"/>
      <c r="B14" s="57"/>
      <c r="C14" s="57"/>
      <c r="D14" s="67"/>
      <c r="E14" s="115"/>
      <c r="F14" s="116">
        <f t="shared" si="2"/>
        <v>0</v>
      </c>
      <c r="G14" s="116"/>
      <c r="H14" s="116"/>
      <c r="I14" s="116"/>
      <c r="J14" s="74"/>
      <c r="K14" s="118"/>
      <c r="L14" s="116"/>
      <c r="M14" s="74"/>
      <c r="N14" s="118">
        <f t="shared" si="3"/>
        <v>0</v>
      </c>
      <c r="O14" s="116"/>
      <c r="P14" s="116"/>
      <c r="Q14" s="116"/>
      <c r="R14" s="74"/>
      <c r="S14" s="118"/>
      <c r="T14" s="74"/>
    </row>
    <row r="15" spans="1:20" ht="20.100000000000001" customHeight="1">
      <c r="A15" s="57"/>
      <c r="B15" s="57"/>
      <c r="C15" s="57"/>
      <c r="D15" s="67"/>
      <c r="E15" s="115"/>
      <c r="F15" s="116">
        <f t="shared" si="2"/>
        <v>0</v>
      </c>
      <c r="G15" s="116"/>
      <c r="H15" s="116"/>
      <c r="I15" s="116"/>
      <c r="J15" s="74"/>
      <c r="K15" s="118"/>
      <c r="L15" s="116"/>
      <c r="M15" s="74"/>
      <c r="N15" s="118">
        <f t="shared" si="3"/>
        <v>0</v>
      </c>
      <c r="O15" s="116"/>
      <c r="P15" s="116"/>
      <c r="Q15" s="116"/>
      <c r="R15" s="74"/>
      <c r="S15" s="118"/>
      <c r="T15" s="74"/>
    </row>
    <row r="16" spans="1:20" ht="20.100000000000001" customHeight="1">
      <c r="A16" s="57"/>
      <c r="B16" s="57"/>
      <c r="C16" s="57"/>
      <c r="D16" s="67"/>
      <c r="E16" s="115"/>
      <c r="F16" s="116">
        <f t="shared" si="2"/>
        <v>0</v>
      </c>
      <c r="G16" s="116"/>
      <c r="H16" s="116"/>
      <c r="I16" s="116"/>
      <c r="J16" s="74"/>
      <c r="K16" s="118"/>
      <c r="L16" s="116"/>
      <c r="M16" s="74"/>
      <c r="N16" s="118">
        <f t="shared" si="3"/>
        <v>0</v>
      </c>
      <c r="O16" s="116"/>
      <c r="P16" s="116"/>
      <c r="Q16" s="116"/>
      <c r="R16" s="74"/>
      <c r="S16" s="118"/>
      <c r="T16" s="74"/>
    </row>
    <row r="17" spans="1:20" ht="20.100000000000001" customHeight="1">
      <c r="A17" s="57"/>
      <c r="B17" s="57"/>
      <c r="C17" s="57"/>
      <c r="D17" s="67"/>
      <c r="E17" s="115"/>
      <c r="F17" s="116">
        <f t="shared" si="2"/>
        <v>0</v>
      </c>
      <c r="G17" s="116"/>
      <c r="H17" s="116"/>
      <c r="I17" s="116"/>
      <c r="J17" s="74"/>
      <c r="K17" s="118"/>
      <c r="L17" s="116"/>
      <c r="M17" s="74"/>
      <c r="N17" s="118">
        <f t="shared" ref="N17:N35" si="4">((SUM(O17:R17)))</f>
        <v>0</v>
      </c>
      <c r="O17" s="116"/>
      <c r="P17" s="116"/>
      <c r="Q17" s="116"/>
      <c r="R17" s="74"/>
      <c r="S17" s="118"/>
      <c r="T17" s="74"/>
    </row>
    <row r="18" spans="1:20" ht="20.100000000000001" customHeight="1">
      <c r="A18" s="57"/>
      <c r="B18" s="57"/>
      <c r="C18" s="57"/>
      <c r="D18" s="67"/>
      <c r="E18" s="115"/>
      <c r="F18" s="116">
        <f t="shared" si="2"/>
        <v>0</v>
      </c>
      <c r="G18" s="116"/>
      <c r="H18" s="116"/>
      <c r="I18" s="116"/>
      <c r="J18" s="74"/>
      <c r="K18" s="118"/>
      <c r="L18" s="116"/>
      <c r="M18" s="74"/>
      <c r="N18" s="118">
        <f t="shared" si="4"/>
        <v>0</v>
      </c>
      <c r="O18" s="116"/>
      <c r="P18" s="116"/>
      <c r="Q18" s="116"/>
      <c r="R18" s="74"/>
      <c r="S18" s="118"/>
      <c r="T18" s="74"/>
    </row>
    <row r="19" spans="1:20" ht="20.100000000000001" customHeight="1">
      <c r="A19" s="57"/>
      <c r="B19" s="57"/>
      <c r="C19" s="57"/>
      <c r="D19" s="67"/>
      <c r="E19" s="115"/>
      <c r="F19" s="116">
        <f t="shared" si="2"/>
        <v>0</v>
      </c>
      <c r="G19" s="116"/>
      <c r="H19" s="116"/>
      <c r="I19" s="116"/>
      <c r="J19" s="74"/>
      <c r="K19" s="118"/>
      <c r="L19" s="116"/>
      <c r="M19" s="74"/>
      <c r="N19" s="118">
        <f t="shared" si="4"/>
        <v>0</v>
      </c>
      <c r="O19" s="116"/>
      <c r="P19" s="116"/>
      <c r="Q19" s="116"/>
      <c r="R19" s="74"/>
      <c r="S19" s="118"/>
      <c r="T19" s="74"/>
    </row>
    <row r="20" spans="1:20" ht="20.100000000000001" customHeight="1">
      <c r="A20" s="57"/>
      <c r="B20" s="57"/>
      <c r="C20" s="57"/>
      <c r="D20" s="67"/>
      <c r="E20" s="115"/>
      <c r="F20" s="116">
        <f t="shared" si="2"/>
        <v>0</v>
      </c>
      <c r="G20" s="116"/>
      <c r="H20" s="116"/>
      <c r="I20" s="116"/>
      <c r="J20" s="74"/>
      <c r="K20" s="118"/>
      <c r="L20" s="116"/>
      <c r="M20" s="74"/>
      <c r="N20" s="118">
        <f t="shared" si="4"/>
        <v>0</v>
      </c>
      <c r="O20" s="116"/>
      <c r="P20" s="116"/>
      <c r="Q20" s="116"/>
      <c r="R20" s="74"/>
      <c r="S20" s="118"/>
      <c r="T20" s="74"/>
    </row>
    <row r="21" spans="1:20" ht="20.100000000000001" customHeight="1">
      <c r="A21" s="57"/>
      <c r="B21" s="57"/>
      <c r="C21" s="57"/>
      <c r="D21" s="67"/>
      <c r="E21" s="115"/>
      <c r="F21" s="116">
        <f t="shared" si="2"/>
        <v>0</v>
      </c>
      <c r="G21" s="116"/>
      <c r="H21" s="116"/>
      <c r="I21" s="116"/>
      <c r="J21" s="74"/>
      <c r="K21" s="118"/>
      <c r="L21" s="116"/>
      <c r="M21" s="74"/>
      <c r="N21" s="118">
        <f t="shared" si="4"/>
        <v>0</v>
      </c>
      <c r="O21" s="116"/>
      <c r="P21" s="116"/>
      <c r="Q21" s="116"/>
      <c r="R21" s="74"/>
      <c r="S21" s="118"/>
      <c r="T21" s="74"/>
    </row>
    <row r="22" spans="1:20" ht="20.100000000000001" customHeight="1">
      <c r="A22" s="57"/>
      <c r="B22" s="57"/>
      <c r="C22" s="57"/>
      <c r="D22" s="67"/>
      <c r="E22" s="115"/>
      <c r="F22" s="116">
        <f t="shared" si="2"/>
        <v>0</v>
      </c>
      <c r="G22" s="116"/>
      <c r="H22" s="116"/>
      <c r="I22" s="116"/>
      <c r="J22" s="74"/>
      <c r="K22" s="118"/>
      <c r="L22" s="116"/>
      <c r="M22" s="74"/>
      <c r="N22" s="118">
        <f t="shared" si="4"/>
        <v>0</v>
      </c>
      <c r="O22" s="116"/>
      <c r="P22" s="116"/>
      <c r="Q22" s="116"/>
      <c r="R22" s="74"/>
      <c r="S22" s="118"/>
      <c r="T22" s="74"/>
    </row>
    <row r="23" spans="1:20" ht="20.100000000000001" customHeight="1">
      <c r="A23" s="57"/>
      <c r="B23" s="57"/>
      <c r="C23" s="57"/>
      <c r="D23" s="67"/>
      <c r="E23" s="115"/>
      <c r="F23" s="116">
        <f t="shared" si="2"/>
        <v>0</v>
      </c>
      <c r="G23" s="116"/>
      <c r="H23" s="116"/>
      <c r="I23" s="116"/>
      <c r="J23" s="74"/>
      <c r="K23" s="118"/>
      <c r="L23" s="116"/>
      <c r="M23" s="74"/>
      <c r="N23" s="118">
        <f t="shared" si="4"/>
        <v>0</v>
      </c>
      <c r="O23" s="116"/>
      <c r="P23" s="116"/>
      <c r="Q23" s="116"/>
      <c r="R23" s="74"/>
      <c r="S23" s="118"/>
      <c r="T23" s="74"/>
    </row>
    <row r="24" spans="1:20" ht="20.100000000000001" customHeight="1">
      <c r="A24" s="57"/>
      <c r="B24" s="57"/>
      <c r="C24" s="57"/>
      <c r="D24" s="67"/>
      <c r="E24" s="115"/>
      <c r="F24" s="116">
        <f t="shared" si="2"/>
        <v>0</v>
      </c>
      <c r="G24" s="116"/>
      <c r="H24" s="116"/>
      <c r="I24" s="116"/>
      <c r="J24" s="74"/>
      <c r="K24" s="118"/>
      <c r="L24" s="116"/>
      <c r="M24" s="74"/>
      <c r="N24" s="118">
        <f t="shared" si="4"/>
        <v>0</v>
      </c>
      <c r="O24" s="116"/>
      <c r="P24" s="116"/>
      <c r="Q24" s="116"/>
      <c r="R24" s="74"/>
      <c r="S24" s="118"/>
      <c r="T24" s="74"/>
    </row>
    <row r="25" spans="1:20" ht="20.100000000000001" customHeight="1">
      <c r="A25" s="57"/>
      <c r="B25" s="57"/>
      <c r="C25" s="57"/>
      <c r="D25" s="67"/>
      <c r="E25" s="115"/>
      <c r="F25" s="116">
        <f t="shared" si="2"/>
        <v>0</v>
      </c>
      <c r="G25" s="116"/>
      <c r="H25" s="116"/>
      <c r="I25" s="116"/>
      <c r="J25" s="74"/>
      <c r="K25" s="118"/>
      <c r="L25" s="116"/>
      <c r="M25" s="74"/>
      <c r="N25" s="118">
        <f t="shared" si="4"/>
        <v>0</v>
      </c>
      <c r="O25" s="116"/>
      <c r="P25" s="116"/>
      <c r="Q25" s="116"/>
      <c r="R25" s="74"/>
      <c r="S25" s="118"/>
      <c r="T25" s="74"/>
    </row>
    <row r="26" spans="1:20" ht="20.100000000000001" customHeight="1">
      <c r="A26" s="57"/>
      <c r="B26" s="57"/>
      <c r="C26" s="57"/>
      <c r="D26" s="67"/>
      <c r="E26" s="115"/>
      <c r="F26" s="116">
        <f t="shared" si="2"/>
        <v>0</v>
      </c>
      <c r="G26" s="116"/>
      <c r="H26" s="116"/>
      <c r="I26" s="116"/>
      <c r="J26" s="74"/>
      <c r="K26" s="118"/>
      <c r="L26" s="116"/>
      <c r="M26" s="74"/>
      <c r="N26" s="118">
        <f t="shared" si="4"/>
        <v>0</v>
      </c>
      <c r="O26" s="116"/>
      <c r="P26" s="116"/>
      <c r="Q26" s="116"/>
      <c r="R26" s="74"/>
      <c r="S26" s="118"/>
      <c r="T26" s="74"/>
    </row>
    <row r="27" spans="1:20" ht="20.100000000000001" customHeight="1">
      <c r="A27" s="57"/>
      <c r="B27" s="57"/>
      <c r="C27" s="57"/>
      <c r="D27" s="67"/>
      <c r="E27" s="115"/>
      <c r="F27" s="116">
        <f t="shared" si="2"/>
        <v>0</v>
      </c>
      <c r="G27" s="116"/>
      <c r="H27" s="116"/>
      <c r="I27" s="116"/>
      <c r="J27" s="74"/>
      <c r="K27" s="118"/>
      <c r="L27" s="116"/>
      <c r="M27" s="74"/>
      <c r="N27" s="118">
        <f t="shared" si="4"/>
        <v>0</v>
      </c>
      <c r="O27" s="116"/>
      <c r="P27" s="116"/>
      <c r="Q27" s="116"/>
      <c r="R27" s="74"/>
      <c r="S27" s="118"/>
      <c r="T27" s="74"/>
    </row>
    <row r="28" spans="1:20" ht="20.100000000000001" customHeight="1">
      <c r="A28" s="57"/>
      <c r="B28" s="57"/>
      <c r="C28" s="57"/>
      <c r="D28" s="67"/>
      <c r="E28" s="115"/>
      <c r="F28" s="116">
        <f t="shared" ref="F28:F35" si="5">((SUM(G28:K28)+SUM(M28:N28)+SUM(S28:T28)))</f>
        <v>0</v>
      </c>
      <c r="G28" s="116"/>
      <c r="H28" s="116"/>
      <c r="I28" s="116"/>
      <c r="J28" s="74"/>
      <c r="K28" s="118"/>
      <c r="L28" s="116"/>
      <c r="M28" s="74"/>
      <c r="N28" s="118">
        <f t="shared" si="4"/>
        <v>0</v>
      </c>
      <c r="O28" s="116"/>
      <c r="P28" s="116"/>
      <c r="Q28" s="116"/>
      <c r="R28" s="74"/>
      <c r="S28" s="118"/>
      <c r="T28" s="74"/>
    </row>
    <row r="29" spans="1:20" ht="20.100000000000001" customHeight="1">
      <c r="A29" s="57"/>
      <c r="B29" s="57"/>
      <c r="C29" s="57"/>
      <c r="D29" s="67"/>
      <c r="E29" s="115"/>
      <c r="F29" s="116">
        <f t="shared" si="5"/>
        <v>0</v>
      </c>
      <c r="G29" s="116"/>
      <c r="H29" s="116"/>
      <c r="I29" s="116"/>
      <c r="J29" s="74"/>
      <c r="K29" s="118"/>
      <c r="L29" s="116"/>
      <c r="M29" s="74"/>
      <c r="N29" s="118">
        <f t="shared" si="4"/>
        <v>0</v>
      </c>
      <c r="O29" s="116"/>
      <c r="P29" s="116"/>
      <c r="Q29" s="116"/>
      <c r="R29" s="74"/>
      <c r="S29" s="118"/>
      <c r="T29" s="74"/>
    </row>
    <row r="30" spans="1:20" ht="20.100000000000001" customHeight="1">
      <c r="A30" s="57"/>
      <c r="B30" s="57"/>
      <c r="C30" s="57"/>
      <c r="D30" s="67"/>
      <c r="E30" s="115"/>
      <c r="F30" s="116">
        <f t="shared" si="5"/>
        <v>0</v>
      </c>
      <c r="G30" s="116"/>
      <c r="H30" s="116"/>
      <c r="I30" s="116"/>
      <c r="J30" s="74"/>
      <c r="K30" s="118"/>
      <c r="L30" s="116"/>
      <c r="M30" s="74"/>
      <c r="N30" s="118">
        <f t="shared" si="4"/>
        <v>0</v>
      </c>
      <c r="O30" s="116"/>
      <c r="P30" s="116"/>
      <c r="Q30" s="116"/>
      <c r="R30" s="74"/>
      <c r="S30" s="118"/>
      <c r="T30" s="74"/>
    </row>
    <row r="31" spans="1:20" ht="20.100000000000001" customHeight="1">
      <c r="A31" s="57"/>
      <c r="B31" s="57"/>
      <c r="C31" s="57"/>
      <c r="D31" s="67"/>
      <c r="E31" s="115"/>
      <c r="F31" s="116">
        <f t="shared" si="5"/>
        <v>0</v>
      </c>
      <c r="G31" s="116"/>
      <c r="H31" s="116"/>
      <c r="I31" s="116"/>
      <c r="J31" s="74"/>
      <c r="K31" s="118"/>
      <c r="L31" s="116"/>
      <c r="M31" s="74"/>
      <c r="N31" s="118">
        <f t="shared" si="4"/>
        <v>0</v>
      </c>
      <c r="O31" s="116"/>
      <c r="P31" s="116"/>
      <c r="Q31" s="116"/>
      <c r="R31" s="74"/>
      <c r="S31" s="118"/>
      <c r="T31" s="74"/>
    </row>
    <row r="32" spans="1:20" ht="20.100000000000001" customHeight="1">
      <c r="A32" s="57"/>
      <c r="B32" s="57"/>
      <c r="C32" s="57"/>
      <c r="D32" s="67"/>
      <c r="E32" s="115"/>
      <c r="F32" s="116">
        <f t="shared" si="5"/>
        <v>0</v>
      </c>
      <c r="G32" s="116"/>
      <c r="H32" s="116"/>
      <c r="I32" s="116"/>
      <c r="J32" s="74"/>
      <c r="K32" s="118"/>
      <c r="L32" s="116"/>
      <c r="M32" s="74"/>
      <c r="N32" s="118">
        <f t="shared" si="4"/>
        <v>0</v>
      </c>
      <c r="O32" s="116"/>
      <c r="P32" s="116"/>
      <c r="Q32" s="116"/>
      <c r="R32" s="74"/>
      <c r="S32" s="118"/>
      <c r="T32" s="74"/>
    </row>
    <row r="33" spans="1:20" ht="20.100000000000001" customHeight="1">
      <c r="A33" s="57"/>
      <c r="B33" s="57"/>
      <c r="C33" s="57"/>
      <c r="D33" s="67"/>
      <c r="E33" s="115"/>
      <c r="F33" s="116">
        <f t="shared" si="5"/>
        <v>0</v>
      </c>
      <c r="G33" s="116"/>
      <c r="H33" s="116"/>
      <c r="I33" s="116"/>
      <c r="J33" s="74"/>
      <c r="K33" s="118"/>
      <c r="L33" s="116"/>
      <c r="M33" s="74"/>
      <c r="N33" s="118">
        <f t="shared" si="4"/>
        <v>0</v>
      </c>
      <c r="O33" s="116"/>
      <c r="P33" s="116"/>
      <c r="Q33" s="116"/>
      <c r="R33" s="74"/>
      <c r="S33" s="118"/>
      <c r="T33" s="74"/>
    </row>
    <row r="34" spans="1:20" ht="20.100000000000001" customHeight="1">
      <c r="A34" s="57"/>
      <c r="B34" s="57"/>
      <c r="C34" s="57"/>
      <c r="D34" s="67"/>
      <c r="E34" s="115"/>
      <c r="F34" s="116">
        <f t="shared" si="5"/>
        <v>0</v>
      </c>
      <c r="G34" s="116"/>
      <c r="H34" s="116"/>
      <c r="I34" s="116"/>
      <c r="J34" s="74"/>
      <c r="K34" s="118"/>
      <c r="L34" s="116"/>
      <c r="M34" s="74"/>
      <c r="N34" s="118">
        <f t="shared" si="4"/>
        <v>0</v>
      </c>
      <c r="O34" s="116"/>
      <c r="P34" s="116"/>
      <c r="Q34" s="116"/>
      <c r="R34" s="74"/>
      <c r="S34" s="118"/>
      <c r="T34" s="74"/>
    </row>
    <row r="35" spans="1:20" ht="20.100000000000001" customHeight="1">
      <c r="A35" s="57"/>
      <c r="B35" s="57"/>
      <c r="C35" s="57"/>
      <c r="D35" s="67"/>
      <c r="E35" s="115"/>
      <c r="F35" s="116">
        <f t="shared" si="5"/>
        <v>0</v>
      </c>
      <c r="G35" s="116"/>
      <c r="H35" s="116"/>
      <c r="I35" s="116"/>
      <c r="J35" s="74"/>
      <c r="K35" s="118"/>
      <c r="L35" s="116"/>
      <c r="M35" s="74"/>
      <c r="N35" s="118">
        <f t="shared" si="4"/>
        <v>0</v>
      </c>
      <c r="O35" s="116"/>
      <c r="P35" s="116"/>
      <c r="Q35" s="116"/>
      <c r="R35" s="74"/>
      <c r="S35" s="118"/>
      <c r="T35" s="74"/>
    </row>
  </sheetData>
  <mergeCells count="22">
    <mergeCell ref="J4:J6"/>
    <mergeCell ref="A5:C5"/>
    <mergeCell ref="D5:D6"/>
    <mergeCell ref="E5:E6"/>
    <mergeCell ref="F4:F6"/>
    <mergeCell ref="I4:I6"/>
    <mergeCell ref="A1:E1"/>
    <mergeCell ref="A2:T2"/>
    <mergeCell ref="A3:H3"/>
    <mergeCell ref="K4:L4"/>
    <mergeCell ref="G4:G6"/>
    <mergeCell ref="H4:H6"/>
    <mergeCell ref="M4:M6"/>
    <mergeCell ref="N5:N6"/>
    <mergeCell ref="T4:T6"/>
    <mergeCell ref="O5:O6"/>
    <mergeCell ref="R5:R6"/>
    <mergeCell ref="S4:S6"/>
    <mergeCell ref="K5:K6"/>
    <mergeCell ref="L5:L6"/>
    <mergeCell ref="P5:P6"/>
    <mergeCell ref="Q5:Q6"/>
  </mergeCells>
  <phoneticPr fontId="6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D8" sqref="D8:D12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66"/>
      <c r="B1" s="166"/>
      <c r="C1" s="166"/>
      <c r="D1" s="166"/>
      <c r="E1" s="5"/>
      <c r="F1" s="5"/>
      <c r="G1" s="5"/>
      <c r="H1" s="5"/>
      <c r="I1" s="5"/>
      <c r="J1" s="6" t="s">
        <v>81</v>
      </c>
    </row>
    <row r="2" spans="1:10" s="2" customFormat="1" ht="30" customHeight="1">
      <c r="A2" s="157" t="s">
        <v>82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1" customFormat="1" ht="20.25" customHeight="1">
      <c r="A3" s="158" t="s">
        <v>327</v>
      </c>
      <c r="B3" s="158"/>
      <c r="C3" s="158"/>
      <c r="D3" s="158"/>
      <c r="E3" s="158"/>
      <c r="F3" s="158"/>
      <c r="G3" s="158"/>
      <c r="H3" s="5"/>
      <c r="I3" s="5"/>
      <c r="J3" s="8" t="s">
        <v>3</v>
      </c>
    </row>
    <row r="4" spans="1:10" ht="20.100000000000001" customHeight="1">
      <c r="A4" s="85" t="s">
        <v>50</v>
      </c>
      <c r="B4" s="85"/>
      <c r="C4" s="85"/>
      <c r="D4" s="85"/>
      <c r="E4" s="85"/>
      <c r="F4" s="168" t="s">
        <v>51</v>
      </c>
      <c r="G4" s="168" t="s">
        <v>83</v>
      </c>
      <c r="H4" s="167" t="s">
        <v>84</v>
      </c>
      <c r="I4" s="167" t="s">
        <v>85</v>
      </c>
      <c r="J4" s="167" t="s">
        <v>86</v>
      </c>
    </row>
    <row r="5" spans="1:10" ht="20.100000000000001" customHeight="1">
      <c r="A5" s="85" t="s">
        <v>61</v>
      </c>
      <c r="B5" s="85"/>
      <c r="C5" s="85"/>
      <c r="D5" s="167" t="s">
        <v>62</v>
      </c>
      <c r="E5" s="167" t="s">
        <v>87</v>
      </c>
      <c r="F5" s="168"/>
      <c r="G5" s="168"/>
      <c r="H5" s="167"/>
      <c r="I5" s="167"/>
      <c r="J5" s="167"/>
    </row>
    <row r="6" spans="1:10" ht="20.100000000000001" customHeight="1">
      <c r="A6" s="113" t="s">
        <v>71</v>
      </c>
      <c r="B6" s="113" t="s">
        <v>72</v>
      </c>
      <c r="C6" s="86" t="s">
        <v>73</v>
      </c>
      <c r="D6" s="167"/>
      <c r="E6" s="167"/>
      <c r="F6" s="168"/>
      <c r="G6" s="168"/>
      <c r="H6" s="167"/>
      <c r="I6" s="167"/>
      <c r="J6" s="167"/>
    </row>
    <row r="7" spans="1:10" s="52" customFormat="1" ht="20.100000000000001" customHeight="1">
      <c r="A7" s="78"/>
      <c r="B7" s="78"/>
      <c r="C7" s="78"/>
      <c r="D7" s="78"/>
      <c r="E7" s="79" t="s">
        <v>51</v>
      </c>
      <c r="F7" s="80">
        <f>((SUM(F8:F8)))</f>
        <v>325.67999999999995</v>
      </c>
      <c r="G7" s="80">
        <f>((SUM(G8:G8)))</f>
        <v>325.67999999999995</v>
      </c>
      <c r="H7" s="80">
        <f>((SUM(H8:H8)))</f>
        <v>0</v>
      </c>
      <c r="I7" s="80">
        <f>((SUM(I8:I8)))</f>
        <v>0</v>
      </c>
      <c r="J7" s="80">
        <f>((SUM(J8:J8)))</f>
        <v>0</v>
      </c>
    </row>
    <row r="8" spans="1:10" s="52" customFormat="1" ht="20.100000000000001" customHeight="1">
      <c r="A8" s="140"/>
      <c r="B8" s="140"/>
      <c r="C8" s="140"/>
      <c r="D8" s="57" t="s">
        <v>334</v>
      </c>
      <c r="E8" s="141" t="s">
        <v>317</v>
      </c>
      <c r="F8" s="80">
        <f>((SUM(F9:F24)))</f>
        <v>325.67999999999995</v>
      </c>
      <c r="G8" s="80">
        <f>((SUM(G9:G24)))</f>
        <v>325.67999999999995</v>
      </c>
      <c r="H8" s="80">
        <f>((SUM(H9:H24)))</f>
        <v>0</v>
      </c>
      <c r="I8" s="80">
        <f>((SUM(I9:I24)))</f>
        <v>0</v>
      </c>
      <c r="J8" s="80">
        <f>((SUM(J9:J24)))</f>
        <v>0</v>
      </c>
    </row>
    <row r="9" spans="1:10" ht="20.100000000000001" customHeight="1">
      <c r="A9" s="143" t="s">
        <v>313</v>
      </c>
      <c r="B9" s="143" t="s">
        <v>227</v>
      </c>
      <c r="C9" s="143" t="s">
        <v>227</v>
      </c>
      <c r="D9" s="57" t="s">
        <v>334</v>
      </c>
      <c r="E9" s="141" t="s">
        <v>315</v>
      </c>
      <c r="F9" s="80">
        <f>((SUM(G9:J9)))</f>
        <v>251.83</v>
      </c>
      <c r="G9" s="142">
        <v>251.83</v>
      </c>
      <c r="H9" s="80"/>
      <c r="I9" s="80"/>
      <c r="J9" s="80"/>
    </row>
    <row r="10" spans="1:10" ht="20.100000000000001" customHeight="1">
      <c r="A10" s="144" t="s">
        <v>319</v>
      </c>
      <c r="B10" s="144" t="s">
        <v>320</v>
      </c>
      <c r="C10" s="144" t="s">
        <v>320</v>
      </c>
      <c r="D10" s="57" t="s">
        <v>333</v>
      </c>
      <c r="E10" s="141" t="s">
        <v>318</v>
      </c>
      <c r="F10" s="80">
        <f>((SUM(G10:J10)))</f>
        <v>39.729999999999997</v>
      </c>
      <c r="G10" s="142">
        <v>39.729999999999997</v>
      </c>
      <c r="H10" s="80"/>
      <c r="I10" s="80"/>
      <c r="J10" s="80"/>
    </row>
    <row r="11" spans="1:10" ht="20.100000000000001" customHeight="1">
      <c r="A11" s="144" t="s">
        <v>322</v>
      </c>
      <c r="B11" s="144" t="s">
        <v>323</v>
      </c>
      <c r="C11" s="144" t="s">
        <v>316</v>
      </c>
      <c r="D11" s="57" t="s">
        <v>333</v>
      </c>
      <c r="E11" s="141" t="s">
        <v>321</v>
      </c>
      <c r="F11" s="80">
        <f t="shared" ref="F11:F24" si="0">((SUM(G11:J11)))</f>
        <v>17.84</v>
      </c>
      <c r="G11" s="142">
        <v>17.84</v>
      </c>
      <c r="H11" s="80"/>
      <c r="I11" s="80"/>
      <c r="J11" s="80"/>
    </row>
    <row r="12" spans="1:10" ht="20.100000000000001" customHeight="1">
      <c r="A12" s="144" t="s">
        <v>325</v>
      </c>
      <c r="B12" s="144" t="s">
        <v>316</v>
      </c>
      <c r="C12" s="144" t="s">
        <v>326</v>
      </c>
      <c r="D12" s="57" t="s">
        <v>333</v>
      </c>
      <c r="E12" s="141" t="s">
        <v>324</v>
      </c>
      <c r="F12" s="80">
        <f>((SUM(G12:J12)))</f>
        <v>16.28</v>
      </c>
      <c r="G12" s="142">
        <v>16.28</v>
      </c>
      <c r="H12" s="80"/>
      <c r="I12" s="80"/>
      <c r="J12" s="80"/>
    </row>
    <row r="13" spans="1:10" ht="20.100000000000001" customHeight="1">
      <c r="A13" s="144"/>
      <c r="B13" s="144"/>
      <c r="C13" s="144"/>
      <c r="D13" s="57"/>
      <c r="E13" s="141"/>
      <c r="F13" s="80"/>
      <c r="G13" s="138"/>
      <c r="H13" s="80"/>
      <c r="I13" s="80"/>
      <c r="J13" s="80"/>
    </row>
    <row r="14" spans="1:10" ht="20.100000000000001" customHeight="1">
      <c r="A14" s="138"/>
      <c r="B14" s="138"/>
      <c r="C14" s="138"/>
      <c r="D14" s="53"/>
      <c r="E14" s="138"/>
      <c r="F14" s="80">
        <f t="shared" si="0"/>
        <v>0</v>
      </c>
      <c r="G14" s="80"/>
      <c r="H14" s="80"/>
      <c r="I14" s="80"/>
      <c r="J14" s="80"/>
    </row>
    <row r="15" spans="1:10" ht="20.100000000000001" customHeight="1">
      <c r="A15" s="138"/>
      <c r="B15" s="138"/>
      <c r="C15" s="138"/>
      <c r="D15" s="53"/>
      <c r="E15" s="138"/>
      <c r="F15" s="80">
        <f t="shared" si="0"/>
        <v>0</v>
      </c>
      <c r="G15" s="80"/>
      <c r="H15" s="80"/>
      <c r="I15" s="80"/>
      <c r="J15" s="80"/>
    </row>
    <row r="16" spans="1:10" ht="20.100000000000001" customHeight="1">
      <c r="A16" s="138"/>
      <c r="B16" s="138"/>
      <c r="C16" s="138"/>
      <c r="D16" s="139"/>
      <c r="E16" s="138"/>
      <c r="F16" s="80">
        <f t="shared" si="0"/>
        <v>0</v>
      </c>
      <c r="G16" s="80"/>
      <c r="H16" s="80"/>
      <c r="I16" s="80"/>
      <c r="J16" s="80"/>
    </row>
    <row r="17" spans="1:10" ht="20.100000000000001" customHeight="1">
      <c r="A17" s="138"/>
      <c r="B17" s="138"/>
      <c r="C17" s="138"/>
      <c r="D17" s="139"/>
      <c r="E17" s="138"/>
      <c r="F17" s="80">
        <f t="shared" si="0"/>
        <v>0</v>
      </c>
      <c r="G17" s="80"/>
      <c r="H17" s="80"/>
      <c r="I17" s="80"/>
      <c r="J17" s="80"/>
    </row>
    <row r="18" spans="1:10" ht="20.100000000000001" customHeight="1">
      <c r="A18" s="138"/>
      <c r="B18" s="138"/>
      <c r="C18" s="138"/>
      <c r="D18" s="139"/>
      <c r="E18" s="138"/>
      <c r="F18" s="80">
        <f t="shared" si="0"/>
        <v>0</v>
      </c>
      <c r="G18" s="80"/>
      <c r="H18" s="80"/>
      <c r="I18" s="80"/>
      <c r="J18" s="80"/>
    </row>
    <row r="19" spans="1:10" ht="20.100000000000001" customHeight="1">
      <c r="A19" s="138"/>
      <c r="B19" s="138"/>
      <c r="C19" s="138"/>
      <c r="D19" s="139"/>
      <c r="E19" s="138"/>
      <c r="F19" s="80">
        <f t="shared" si="0"/>
        <v>0</v>
      </c>
      <c r="G19" s="80"/>
      <c r="H19" s="80"/>
      <c r="I19" s="80"/>
      <c r="J19" s="80"/>
    </row>
    <row r="20" spans="1:10" ht="20.100000000000001" customHeight="1">
      <c r="A20" s="138"/>
      <c r="B20" s="138"/>
      <c r="C20" s="138"/>
      <c r="D20" s="139"/>
      <c r="E20" s="138"/>
      <c r="F20" s="80">
        <f t="shared" si="0"/>
        <v>0</v>
      </c>
      <c r="G20" s="80"/>
      <c r="H20" s="80"/>
      <c r="I20" s="80"/>
      <c r="J20" s="80"/>
    </row>
    <row r="21" spans="1:10" ht="20.100000000000001" customHeight="1">
      <c r="A21" s="138"/>
      <c r="B21" s="138"/>
      <c r="C21" s="138"/>
      <c r="D21" s="139"/>
      <c r="E21" s="138"/>
      <c r="F21" s="80">
        <f t="shared" si="0"/>
        <v>0</v>
      </c>
      <c r="G21" s="80"/>
      <c r="H21" s="80"/>
      <c r="I21" s="80"/>
      <c r="J21" s="80"/>
    </row>
    <row r="22" spans="1:10" ht="20.100000000000001" customHeight="1">
      <c r="A22" s="138"/>
      <c r="B22" s="138"/>
      <c r="C22" s="138"/>
      <c r="D22" s="139"/>
      <c r="E22" s="138"/>
      <c r="F22" s="80">
        <f t="shared" si="0"/>
        <v>0</v>
      </c>
      <c r="G22" s="80"/>
      <c r="H22" s="80"/>
      <c r="I22" s="80"/>
      <c r="J22" s="80"/>
    </row>
    <row r="23" spans="1:10" ht="20.100000000000001" customHeight="1">
      <c r="A23" s="138"/>
      <c r="B23" s="138"/>
      <c r="C23" s="138"/>
      <c r="D23" s="139"/>
      <c r="E23" s="138"/>
      <c r="F23" s="80">
        <f t="shared" si="0"/>
        <v>0</v>
      </c>
      <c r="G23" s="80"/>
      <c r="H23" s="80"/>
      <c r="I23" s="80"/>
      <c r="J23" s="80"/>
    </row>
    <row r="24" spans="1:10" ht="20.100000000000001" customHeight="1">
      <c r="A24" s="138"/>
      <c r="B24" s="138"/>
      <c r="C24" s="138"/>
      <c r="D24" s="139"/>
      <c r="E24" s="138"/>
      <c r="F24" s="80">
        <f t="shared" si="0"/>
        <v>0</v>
      </c>
      <c r="G24" s="80"/>
      <c r="H24" s="80"/>
      <c r="I24" s="80"/>
      <c r="J24" s="80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7:J8 F9:F24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topLeftCell="A4" workbookViewId="0">
      <selection activeCell="E25" sqref="E25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3"/>
      <c r="C1" s="83"/>
      <c r="D1" s="83"/>
      <c r="E1" s="83"/>
      <c r="F1" s="83"/>
      <c r="G1" s="83"/>
      <c r="H1" s="84" t="s">
        <v>88</v>
      </c>
    </row>
    <row r="2" spans="1:34" s="2" customFormat="1" ht="30" customHeight="1">
      <c r="A2" s="157" t="s">
        <v>89</v>
      </c>
      <c r="B2" s="157"/>
      <c r="C2" s="157"/>
      <c r="D2" s="157"/>
      <c r="E2" s="157"/>
      <c r="F2" s="157"/>
      <c r="G2" s="157"/>
      <c r="H2" s="157"/>
    </row>
    <row r="3" spans="1:34" s="1" customFormat="1" ht="20.25" customHeight="1">
      <c r="A3" s="158" t="s">
        <v>2</v>
      </c>
      <c r="B3" s="169"/>
      <c r="C3" s="169"/>
      <c r="D3" s="36"/>
      <c r="E3" s="36"/>
      <c r="F3" s="36"/>
      <c r="G3" s="36"/>
      <c r="H3" s="8" t="s">
        <v>3</v>
      </c>
    </row>
    <row r="4" spans="1:34" ht="20.25" customHeight="1">
      <c r="A4" s="85" t="s">
        <v>4</v>
      </c>
      <c r="B4" s="85"/>
      <c r="C4" s="85" t="s">
        <v>5</v>
      </c>
      <c r="D4" s="85"/>
      <c r="E4" s="85"/>
      <c r="F4" s="85"/>
      <c r="G4" s="85"/>
      <c r="H4" s="85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</row>
    <row r="5" spans="1:34" s="82" customFormat="1" ht="37.5" customHeight="1">
      <c r="A5" s="86" t="s">
        <v>6</v>
      </c>
      <c r="B5" s="87" t="s">
        <v>7</v>
      </c>
      <c r="C5" s="86" t="s">
        <v>6</v>
      </c>
      <c r="D5" s="86" t="s">
        <v>51</v>
      </c>
      <c r="E5" s="87" t="s">
        <v>90</v>
      </c>
      <c r="F5" s="88" t="s">
        <v>91</v>
      </c>
      <c r="G5" s="86" t="s">
        <v>92</v>
      </c>
      <c r="H5" s="88" t="s">
        <v>93</v>
      </c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</row>
    <row r="6" spans="1:34" ht="25.15" customHeight="1">
      <c r="A6" s="89" t="s">
        <v>94</v>
      </c>
      <c r="B6" s="95">
        <f>((SUM(B7:B9)))</f>
        <v>325.68</v>
      </c>
      <c r="C6" s="145" t="s">
        <v>95</v>
      </c>
      <c r="D6" s="90">
        <f>((SUM(D7:D31)))</f>
        <v>325.67999999999995</v>
      </c>
      <c r="E6" s="90">
        <f>((SUM(E7:E31)))</f>
        <v>325.67999999999995</v>
      </c>
      <c r="F6" s="90">
        <f>((SUM(F7:F31)))</f>
        <v>0</v>
      </c>
      <c r="G6" s="90">
        <f>((SUM(G7:G31)))</f>
        <v>0</v>
      </c>
      <c r="H6" s="90">
        <f>((SUM(H7:H31)))</f>
        <v>0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</row>
    <row r="7" spans="1:34" ht="25.15" customHeight="1">
      <c r="A7" s="91" t="s">
        <v>53</v>
      </c>
      <c r="B7" s="142">
        <v>325.68</v>
      </c>
      <c r="C7" s="92" t="s">
        <v>96</v>
      </c>
      <c r="D7" s="93">
        <f>((SUM(E7:H7)))</f>
        <v>0</v>
      </c>
      <c r="E7" s="131"/>
      <c r="F7" s="94"/>
      <c r="G7" s="94"/>
      <c r="H7" s="9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</row>
    <row r="8" spans="1:34" ht="25.15" customHeight="1">
      <c r="A8" s="91" t="s">
        <v>54</v>
      </c>
      <c r="B8" s="95"/>
      <c r="C8" s="92" t="s">
        <v>97</v>
      </c>
      <c r="D8" s="93">
        <f>((SUM(E8:H8)))</f>
        <v>0</v>
      </c>
      <c r="E8" s="131"/>
      <c r="F8" s="94"/>
      <c r="G8" s="94"/>
      <c r="H8" s="9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</row>
    <row r="9" spans="1:34" ht="25.15" customHeight="1">
      <c r="A9" s="91" t="s">
        <v>55</v>
      </c>
      <c r="B9" s="95"/>
      <c r="C9" s="92" t="s">
        <v>98</v>
      </c>
      <c r="D9" s="93">
        <f t="shared" ref="D9:D32" si="0">((SUM(E9:H9)))</f>
        <v>0</v>
      </c>
      <c r="E9" s="131"/>
      <c r="F9" s="94"/>
      <c r="G9" s="94"/>
      <c r="H9" s="9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</row>
    <row r="10" spans="1:34" ht="25.15" customHeight="1">
      <c r="A10" s="89" t="s">
        <v>99</v>
      </c>
      <c r="B10" s="90">
        <f>((SUM(B11:B14)))</f>
        <v>0</v>
      </c>
      <c r="C10" s="92" t="s">
        <v>100</v>
      </c>
      <c r="D10" s="93">
        <f t="shared" si="0"/>
        <v>0</v>
      </c>
      <c r="E10" s="131"/>
      <c r="F10" s="94"/>
      <c r="G10" s="94"/>
      <c r="H10" s="9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</row>
    <row r="11" spans="1:34" ht="25.15" customHeight="1">
      <c r="A11" s="91" t="s">
        <v>53</v>
      </c>
      <c r="B11" s="90"/>
      <c r="C11" s="92" t="s">
        <v>101</v>
      </c>
      <c r="D11" s="93">
        <f t="shared" si="0"/>
        <v>251.83</v>
      </c>
      <c r="E11" s="142">
        <v>251.83</v>
      </c>
      <c r="F11" s="94"/>
      <c r="G11" s="94"/>
      <c r="H11" s="9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</row>
    <row r="12" spans="1:34" ht="25.15" customHeight="1">
      <c r="A12" s="91" t="s">
        <v>54</v>
      </c>
      <c r="B12" s="90"/>
      <c r="C12" s="92" t="s">
        <v>102</v>
      </c>
      <c r="D12" s="93">
        <f t="shared" si="0"/>
        <v>0</v>
      </c>
      <c r="E12" s="148"/>
      <c r="F12" s="94"/>
      <c r="G12" s="94"/>
      <c r="H12" s="9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</row>
    <row r="13" spans="1:34" ht="25.15" customHeight="1">
      <c r="A13" s="91" t="s">
        <v>55</v>
      </c>
      <c r="B13" s="90"/>
      <c r="C13" s="92" t="s">
        <v>103</v>
      </c>
      <c r="D13" s="93">
        <f t="shared" si="0"/>
        <v>0</v>
      </c>
      <c r="E13" s="148"/>
      <c r="F13" s="94"/>
      <c r="G13" s="94"/>
      <c r="H13" s="9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</row>
    <row r="14" spans="1:34" ht="25.15" customHeight="1">
      <c r="A14" s="91" t="s">
        <v>93</v>
      </c>
      <c r="B14" s="95"/>
      <c r="C14" s="92" t="s">
        <v>104</v>
      </c>
      <c r="D14" s="93">
        <f t="shared" si="0"/>
        <v>39.729999999999997</v>
      </c>
      <c r="E14" s="142">
        <v>39.729999999999997</v>
      </c>
      <c r="F14" s="94"/>
      <c r="G14" s="94"/>
      <c r="H14" s="9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</row>
    <row r="15" spans="1:34" ht="25.15" customHeight="1">
      <c r="A15" s="96"/>
      <c r="B15" s="97"/>
      <c r="C15" s="98" t="s">
        <v>105</v>
      </c>
      <c r="D15" s="93">
        <f t="shared" si="0"/>
        <v>17.84</v>
      </c>
      <c r="E15" s="142">
        <v>17.84</v>
      </c>
      <c r="F15" s="95"/>
      <c r="G15" s="95"/>
      <c r="H15" s="95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34" ht="25.15" customHeight="1">
      <c r="A16" s="96"/>
      <c r="B16" s="97"/>
      <c r="C16" s="98" t="s">
        <v>106</v>
      </c>
      <c r="D16" s="93">
        <f t="shared" si="0"/>
        <v>0</v>
      </c>
      <c r="E16" s="148"/>
      <c r="F16" s="95"/>
      <c r="G16" s="95"/>
      <c r="H16" s="95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1:34" ht="25.15" customHeight="1">
      <c r="A17" s="96"/>
      <c r="B17" s="97"/>
      <c r="C17" s="98" t="s">
        <v>107</v>
      </c>
      <c r="D17" s="93">
        <f t="shared" si="0"/>
        <v>0</v>
      </c>
      <c r="E17" s="148"/>
      <c r="F17" s="95"/>
      <c r="G17" s="95"/>
      <c r="H17" s="95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</row>
    <row r="18" spans="1:34" ht="25.15" customHeight="1">
      <c r="A18" s="96"/>
      <c r="B18" s="97"/>
      <c r="C18" s="98" t="s">
        <v>108</v>
      </c>
      <c r="D18" s="93">
        <f t="shared" si="0"/>
        <v>0</v>
      </c>
      <c r="E18" s="148"/>
      <c r="F18" s="95"/>
      <c r="G18" s="95"/>
      <c r="H18" s="95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</row>
    <row r="19" spans="1:34" ht="25.15" customHeight="1">
      <c r="A19" s="96"/>
      <c r="B19" s="97"/>
      <c r="C19" s="98" t="s">
        <v>109</v>
      </c>
      <c r="D19" s="93">
        <f t="shared" si="0"/>
        <v>0</v>
      </c>
      <c r="E19" s="148"/>
      <c r="F19" s="95"/>
      <c r="G19" s="95"/>
      <c r="H19" s="95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</row>
    <row r="20" spans="1:34" ht="25.15" customHeight="1">
      <c r="A20" s="96"/>
      <c r="B20" s="97"/>
      <c r="C20" s="98" t="s">
        <v>110</v>
      </c>
      <c r="D20" s="93">
        <f t="shared" si="0"/>
        <v>0</v>
      </c>
      <c r="E20" s="148"/>
      <c r="F20" s="95"/>
      <c r="G20" s="95"/>
      <c r="H20" s="95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</row>
    <row r="21" spans="1:34" ht="25.15" customHeight="1">
      <c r="A21" s="96"/>
      <c r="B21" s="97"/>
      <c r="C21" s="98" t="s">
        <v>111</v>
      </c>
      <c r="D21" s="93">
        <f t="shared" si="0"/>
        <v>0</v>
      </c>
      <c r="E21" s="148"/>
      <c r="F21" s="95"/>
      <c r="G21" s="95"/>
      <c r="H21" s="95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</row>
    <row r="22" spans="1:34" ht="25.15" customHeight="1">
      <c r="A22" s="96"/>
      <c r="B22" s="97"/>
      <c r="C22" s="98" t="s">
        <v>112</v>
      </c>
      <c r="D22" s="93">
        <f t="shared" si="0"/>
        <v>0</v>
      </c>
      <c r="E22" s="148"/>
      <c r="F22" s="95"/>
      <c r="G22" s="95"/>
      <c r="H22" s="95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</row>
    <row r="23" spans="1:34" ht="25.15" customHeight="1">
      <c r="A23" s="96"/>
      <c r="B23" s="97"/>
      <c r="C23" s="98" t="s">
        <v>113</v>
      </c>
      <c r="D23" s="93">
        <f t="shared" si="0"/>
        <v>0</v>
      </c>
      <c r="E23" s="148"/>
      <c r="F23" s="95"/>
      <c r="G23" s="95"/>
      <c r="H23" s="95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25.15" customHeight="1">
      <c r="A24" s="96"/>
      <c r="B24" s="97"/>
      <c r="C24" s="98" t="s">
        <v>114</v>
      </c>
      <c r="D24" s="93">
        <f t="shared" si="0"/>
        <v>0</v>
      </c>
      <c r="E24" s="148"/>
      <c r="F24" s="95"/>
      <c r="G24" s="95"/>
      <c r="H24" s="95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</row>
    <row r="25" spans="1:34" ht="25.15" customHeight="1">
      <c r="A25" s="96"/>
      <c r="B25" s="97"/>
      <c r="C25" s="98" t="s">
        <v>115</v>
      </c>
      <c r="D25" s="93">
        <f t="shared" si="0"/>
        <v>16.28</v>
      </c>
      <c r="E25" s="142">
        <v>16.28</v>
      </c>
      <c r="F25" s="95"/>
      <c r="G25" s="95"/>
      <c r="H25" s="95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ht="25.15" customHeight="1">
      <c r="A26" s="96"/>
      <c r="B26" s="97"/>
      <c r="C26" s="98" t="s">
        <v>116</v>
      </c>
      <c r="D26" s="93">
        <f t="shared" si="0"/>
        <v>0</v>
      </c>
      <c r="E26" s="148"/>
      <c r="F26" s="95"/>
      <c r="G26" s="95"/>
      <c r="H26" s="95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</row>
    <row r="27" spans="1:34" ht="25.15" customHeight="1">
      <c r="A27" s="96"/>
      <c r="B27" s="97"/>
      <c r="C27" s="98" t="s">
        <v>117</v>
      </c>
      <c r="D27" s="93">
        <f t="shared" si="0"/>
        <v>0</v>
      </c>
      <c r="E27" s="148"/>
      <c r="F27" s="95"/>
      <c r="G27" s="95"/>
      <c r="H27" s="95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</row>
    <row r="28" spans="1:34" ht="25.15" customHeight="1">
      <c r="A28" s="96"/>
      <c r="B28" s="97"/>
      <c r="C28" s="98" t="s">
        <v>118</v>
      </c>
      <c r="D28" s="93">
        <f t="shared" si="0"/>
        <v>0</v>
      </c>
      <c r="E28" s="148"/>
      <c r="F28" s="95"/>
      <c r="G28" s="95"/>
      <c r="H28" s="95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</row>
    <row r="29" spans="1:34" ht="25.15" customHeight="1">
      <c r="A29" s="96"/>
      <c r="B29" s="97"/>
      <c r="C29" s="98" t="s">
        <v>119</v>
      </c>
      <c r="D29" s="93">
        <f t="shared" si="0"/>
        <v>0</v>
      </c>
      <c r="E29" s="148"/>
      <c r="F29" s="95"/>
      <c r="G29" s="95"/>
      <c r="H29" s="95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</row>
    <row r="30" spans="1:34" ht="25.15" customHeight="1">
      <c r="A30" s="96"/>
      <c r="B30" s="97"/>
      <c r="C30" s="98" t="s">
        <v>120</v>
      </c>
      <c r="D30" s="99">
        <f t="shared" si="0"/>
        <v>0</v>
      </c>
      <c r="E30" s="149"/>
      <c r="F30" s="95"/>
      <c r="G30" s="95"/>
      <c r="H30" s="95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</row>
    <row r="31" spans="1:34" ht="25.15" customHeight="1">
      <c r="A31" s="96"/>
      <c r="B31" s="97"/>
      <c r="C31" s="98" t="s">
        <v>121</v>
      </c>
      <c r="D31" s="99">
        <f t="shared" si="0"/>
        <v>0</v>
      </c>
      <c r="E31" s="132"/>
      <c r="F31" s="95"/>
      <c r="G31" s="95"/>
      <c r="H31" s="95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</row>
    <row r="32" spans="1:34" ht="25.15" customHeight="1">
      <c r="A32" s="100"/>
      <c r="B32" s="95"/>
      <c r="C32" s="99" t="s">
        <v>122</v>
      </c>
      <c r="D32" s="99">
        <f t="shared" si="0"/>
        <v>0</v>
      </c>
      <c r="E32" s="95"/>
      <c r="F32" s="95"/>
      <c r="G32" s="95"/>
      <c r="H32" s="95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</row>
    <row r="33" spans="1:34" ht="25.15" customHeight="1">
      <c r="A33" s="100"/>
      <c r="B33" s="101"/>
      <c r="C33" s="99"/>
      <c r="D33" s="99"/>
      <c r="E33" s="99"/>
      <c r="F33" s="99"/>
      <c r="G33" s="99"/>
      <c r="H33" s="9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</row>
    <row r="34" spans="1:34" s="52" customFormat="1" ht="20.25" customHeight="1">
      <c r="A34" s="102" t="s">
        <v>123</v>
      </c>
      <c r="B34" s="103">
        <f>((SUM(B7:B9)+SUM(B11:B14)))</f>
        <v>325.68</v>
      </c>
      <c r="C34" s="104" t="s">
        <v>124</v>
      </c>
      <c r="D34" s="105">
        <f>((SUM(D7:D32)))</f>
        <v>325.67999999999995</v>
      </c>
      <c r="E34" s="105">
        <f>((SUM(E7:E32)))</f>
        <v>325.67999999999995</v>
      </c>
      <c r="F34" s="105">
        <f>((SUM(F7:F32)))</f>
        <v>0</v>
      </c>
      <c r="G34" s="105">
        <f>((SUM(G7:G32)))</f>
        <v>0</v>
      </c>
      <c r="H34" s="105">
        <f>((SUM(H7:H32)))</f>
        <v>0</v>
      </c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</row>
    <row r="35" spans="1:34" ht="20.25" customHeight="1">
      <c r="A35" s="106"/>
      <c r="B35" s="107"/>
      <c r="C35" s="108"/>
      <c r="D35" s="108"/>
      <c r="E35" s="108"/>
      <c r="F35" s="108"/>
      <c r="G35" s="10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24"/>
  <sheetViews>
    <sheetView showGridLines="0" showZeros="0" workbookViewId="0">
      <selection activeCell="D18" sqref="D18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6"/>
      <c r="DD1" s="6" t="s">
        <v>125</v>
      </c>
    </row>
    <row r="2" spans="1:109" s="2" customFormat="1" ht="30" customHeight="1">
      <c r="A2" s="157" t="s">
        <v>126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</row>
    <row r="3" spans="1:109" s="1" customFormat="1" ht="20.25" customHeight="1">
      <c r="A3" s="158" t="s">
        <v>327</v>
      </c>
      <c r="B3" s="169"/>
      <c r="C3" s="169"/>
      <c r="D3" s="169"/>
      <c r="E3" s="169"/>
      <c r="F3" s="169"/>
      <c r="G3" s="169"/>
      <c r="H3" s="16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3</v>
      </c>
      <c r="DE3" s="30"/>
    </row>
    <row r="4" spans="1:109" ht="20.100000000000001" customHeight="1">
      <c r="A4" s="161" t="s">
        <v>50</v>
      </c>
      <c r="B4" s="162"/>
      <c r="C4" s="162"/>
      <c r="D4" s="163"/>
      <c r="E4" s="164" t="s">
        <v>51</v>
      </c>
      <c r="F4" s="174" t="s">
        <v>127</v>
      </c>
      <c r="G4" s="174"/>
      <c r="H4" s="174"/>
      <c r="I4" s="174"/>
      <c r="J4" s="174"/>
      <c r="K4" s="174"/>
      <c r="L4" s="174"/>
      <c r="M4" s="174"/>
      <c r="N4" s="174"/>
      <c r="O4" s="174" t="s">
        <v>128</v>
      </c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5" t="s">
        <v>129</v>
      </c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3" t="s">
        <v>130</v>
      </c>
      <c r="BI4" s="173"/>
      <c r="BJ4" s="173"/>
      <c r="BK4" s="173"/>
      <c r="BL4" s="173"/>
      <c r="BM4" s="173" t="s">
        <v>131</v>
      </c>
      <c r="BN4" s="173"/>
      <c r="BO4" s="173"/>
      <c r="BP4" s="173" t="s">
        <v>132</v>
      </c>
      <c r="BQ4" s="173"/>
      <c r="BR4" s="173"/>
      <c r="BS4" s="173" t="s">
        <v>119</v>
      </c>
      <c r="BT4" s="173"/>
      <c r="BU4" s="173"/>
      <c r="BV4" s="173" t="s">
        <v>133</v>
      </c>
      <c r="BW4" s="173"/>
      <c r="BX4" s="173"/>
      <c r="BY4" s="173"/>
      <c r="BZ4" s="173"/>
      <c r="CA4" s="173"/>
      <c r="CB4" s="173"/>
      <c r="CC4" s="173"/>
      <c r="CD4" s="173"/>
      <c r="CE4" s="173"/>
      <c r="CF4" s="173"/>
      <c r="CG4" s="173" t="s">
        <v>134</v>
      </c>
      <c r="CH4" s="173"/>
      <c r="CI4" s="173"/>
      <c r="CJ4" s="173"/>
      <c r="CK4" s="173"/>
      <c r="CL4" s="173"/>
      <c r="CM4" s="173"/>
      <c r="CN4" s="173"/>
      <c r="CO4" s="173"/>
      <c r="CP4" s="173"/>
      <c r="CQ4" s="173"/>
      <c r="CR4" s="173"/>
      <c r="CS4" s="173"/>
      <c r="CT4" s="173"/>
      <c r="CU4" s="173"/>
      <c r="CV4" s="173"/>
      <c r="CW4" s="173" t="s">
        <v>118</v>
      </c>
      <c r="CX4" s="173"/>
      <c r="CY4" s="173"/>
      <c r="CZ4" s="173"/>
      <c r="DA4" s="173"/>
      <c r="DB4" s="173"/>
      <c r="DC4" s="173"/>
      <c r="DD4" s="173"/>
      <c r="DE4" s="25"/>
    </row>
    <row r="5" spans="1:109" ht="20.100000000000001" customHeight="1">
      <c r="A5" s="12" t="s">
        <v>61</v>
      </c>
      <c r="B5" s="12"/>
      <c r="C5" s="77"/>
      <c r="D5" s="164" t="s">
        <v>63</v>
      </c>
      <c r="E5" s="152"/>
      <c r="F5" s="170" t="s">
        <v>66</v>
      </c>
      <c r="G5" s="170" t="s">
        <v>135</v>
      </c>
      <c r="H5" s="170" t="s">
        <v>136</v>
      </c>
      <c r="I5" s="170" t="s">
        <v>137</v>
      </c>
      <c r="J5" s="153" t="s">
        <v>138</v>
      </c>
      <c r="K5" s="153" t="s">
        <v>139</v>
      </c>
      <c r="L5" s="171" t="s">
        <v>140</v>
      </c>
      <c r="M5" s="153" t="s">
        <v>141</v>
      </c>
      <c r="N5" s="153" t="s">
        <v>142</v>
      </c>
      <c r="O5" s="170" t="s">
        <v>66</v>
      </c>
      <c r="P5" s="170" t="s">
        <v>143</v>
      </c>
      <c r="Q5" s="170" t="s">
        <v>144</v>
      </c>
      <c r="R5" s="170" t="s">
        <v>145</v>
      </c>
      <c r="S5" s="153" t="s">
        <v>146</v>
      </c>
      <c r="T5" s="153" t="s">
        <v>147</v>
      </c>
      <c r="U5" s="153" t="s">
        <v>148</v>
      </c>
      <c r="V5" s="153" t="s">
        <v>149</v>
      </c>
      <c r="W5" s="153" t="s">
        <v>150</v>
      </c>
      <c r="X5" s="153" t="s">
        <v>151</v>
      </c>
      <c r="Y5" s="153" t="s">
        <v>152</v>
      </c>
      <c r="Z5" s="153" t="s">
        <v>153</v>
      </c>
      <c r="AA5" s="153" t="s">
        <v>154</v>
      </c>
      <c r="AB5" s="153" t="s">
        <v>155</v>
      </c>
      <c r="AC5" s="153" t="s">
        <v>156</v>
      </c>
      <c r="AD5" s="153" t="s">
        <v>157</v>
      </c>
      <c r="AE5" s="153" t="s">
        <v>158</v>
      </c>
      <c r="AF5" s="153" t="s">
        <v>159</v>
      </c>
      <c r="AG5" s="153" t="s">
        <v>160</v>
      </c>
      <c r="AH5" s="153" t="s">
        <v>161</v>
      </c>
      <c r="AI5" s="153" t="s">
        <v>162</v>
      </c>
      <c r="AJ5" s="153" t="s">
        <v>163</v>
      </c>
      <c r="AK5" s="153" t="s">
        <v>164</v>
      </c>
      <c r="AL5" s="153" t="s">
        <v>165</v>
      </c>
      <c r="AM5" s="153" t="s">
        <v>166</v>
      </c>
      <c r="AN5" s="153" t="s">
        <v>167</v>
      </c>
      <c r="AO5" s="153" t="s">
        <v>168</v>
      </c>
      <c r="AP5" s="170" t="s">
        <v>169</v>
      </c>
      <c r="AQ5" s="152" t="s">
        <v>66</v>
      </c>
      <c r="AR5" s="152" t="s">
        <v>170</v>
      </c>
      <c r="AS5" s="152" t="s">
        <v>171</v>
      </c>
      <c r="AT5" s="152" t="s">
        <v>172</v>
      </c>
      <c r="AU5" s="153" t="s">
        <v>173</v>
      </c>
      <c r="AV5" s="153" t="s">
        <v>174</v>
      </c>
      <c r="AW5" s="153" t="s">
        <v>175</v>
      </c>
      <c r="AX5" s="153" t="s">
        <v>176</v>
      </c>
      <c r="AY5" s="153" t="s">
        <v>177</v>
      </c>
      <c r="AZ5" s="153" t="s">
        <v>178</v>
      </c>
      <c r="BA5" s="153" t="s">
        <v>179</v>
      </c>
      <c r="BB5" s="153" t="s">
        <v>180</v>
      </c>
      <c r="BC5" s="153" t="s">
        <v>181</v>
      </c>
      <c r="BD5" s="153" t="s">
        <v>182</v>
      </c>
      <c r="BE5" s="153" t="s">
        <v>183</v>
      </c>
      <c r="BF5" s="153" t="s">
        <v>184</v>
      </c>
      <c r="BG5" s="171" t="s">
        <v>185</v>
      </c>
      <c r="BH5" s="152" t="s">
        <v>66</v>
      </c>
      <c r="BI5" s="152" t="s">
        <v>186</v>
      </c>
      <c r="BJ5" s="152" t="s">
        <v>187</v>
      </c>
      <c r="BK5" s="153" t="s">
        <v>188</v>
      </c>
      <c r="BL5" s="171" t="s">
        <v>189</v>
      </c>
      <c r="BM5" s="152" t="s">
        <v>66</v>
      </c>
      <c r="BN5" s="152" t="s">
        <v>190</v>
      </c>
      <c r="BO5" s="152" t="s">
        <v>191</v>
      </c>
      <c r="BP5" s="152" t="s">
        <v>66</v>
      </c>
      <c r="BQ5" s="152" t="s">
        <v>192</v>
      </c>
      <c r="BR5" s="152" t="s">
        <v>193</v>
      </c>
      <c r="BS5" s="152" t="s">
        <v>66</v>
      </c>
      <c r="BT5" s="152" t="s">
        <v>194</v>
      </c>
      <c r="BU5" s="152" t="s">
        <v>195</v>
      </c>
      <c r="BV5" s="152" t="s">
        <v>66</v>
      </c>
      <c r="BW5" s="152" t="s">
        <v>196</v>
      </c>
      <c r="BX5" s="152" t="s">
        <v>197</v>
      </c>
      <c r="BY5" s="152" t="s">
        <v>198</v>
      </c>
      <c r="BZ5" s="153" t="s">
        <v>199</v>
      </c>
      <c r="CA5" s="153" t="s">
        <v>200</v>
      </c>
      <c r="CB5" s="171" t="s">
        <v>201</v>
      </c>
      <c r="CC5" s="153" t="s">
        <v>202</v>
      </c>
      <c r="CD5" s="153" t="s">
        <v>203</v>
      </c>
      <c r="CE5" s="153" t="s">
        <v>204</v>
      </c>
      <c r="CF5" s="153" t="s">
        <v>205</v>
      </c>
      <c r="CG5" s="152" t="s">
        <v>66</v>
      </c>
      <c r="CH5" s="152" t="s">
        <v>196</v>
      </c>
      <c r="CI5" s="152" t="s">
        <v>197</v>
      </c>
      <c r="CJ5" s="152" t="s">
        <v>198</v>
      </c>
      <c r="CK5" s="153" t="s">
        <v>199</v>
      </c>
      <c r="CL5" s="153" t="s">
        <v>200</v>
      </c>
      <c r="CM5" s="171" t="s">
        <v>201</v>
      </c>
      <c r="CN5" s="153" t="s">
        <v>202</v>
      </c>
      <c r="CO5" s="153" t="s">
        <v>206</v>
      </c>
      <c r="CP5" s="153" t="s">
        <v>207</v>
      </c>
      <c r="CQ5" s="153" t="s">
        <v>208</v>
      </c>
      <c r="CR5" s="153" t="s">
        <v>209</v>
      </c>
      <c r="CS5" s="153" t="s">
        <v>203</v>
      </c>
      <c r="CT5" s="153" t="s">
        <v>204</v>
      </c>
      <c r="CU5" s="153" t="s">
        <v>210</v>
      </c>
      <c r="CV5" s="153" t="s">
        <v>134</v>
      </c>
      <c r="CW5" s="152" t="s">
        <v>66</v>
      </c>
      <c r="CX5" s="152" t="s">
        <v>117</v>
      </c>
      <c r="CY5" s="152" t="s">
        <v>211</v>
      </c>
      <c r="CZ5" s="153" t="s">
        <v>212</v>
      </c>
      <c r="DA5" s="153" t="s">
        <v>213</v>
      </c>
      <c r="DB5" s="153" t="s">
        <v>214</v>
      </c>
      <c r="DC5" s="153" t="s">
        <v>215</v>
      </c>
      <c r="DD5" s="152" t="s">
        <v>118</v>
      </c>
      <c r="DE5" s="25"/>
    </row>
    <row r="6" spans="1:109" ht="30.75" customHeight="1">
      <c r="A6" s="16" t="s">
        <v>71</v>
      </c>
      <c r="B6" s="15" t="s">
        <v>72</v>
      </c>
      <c r="C6" s="17" t="s">
        <v>73</v>
      </c>
      <c r="D6" s="165"/>
      <c r="E6" s="153"/>
      <c r="F6" s="152"/>
      <c r="G6" s="152"/>
      <c r="H6" s="152"/>
      <c r="I6" s="152"/>
      <c r="J6" s="170"/>
      <c r="K6" s="170"/>
      <c r="L6" s="172"/>
      <c r="M6" s="170"/>
      <c r="N6" s="170"/>
      <c r="O6" s="152"/>
      <c r="P6" s="152"/>
      <c r="Q6" s="152"/>
      <c r="R6" s="152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52"/>
      <c r="AQ6" s="152"/>
      <c r="AR6" s="152"/>
      <c r="AS6" s="152"/>
      <c r="AT6" s="152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2"/>
      <c r="BH6" s="152"/>
      <c r="BI6" s="152"/>
      <c r="BJ6" s="152"/>
      <c r="BK6" s="170"/>
      <c r="BL6" s="17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70"/>
      <c r="CA6" s="170"/>
      <c r="CB6" s="172"/>
      <c r="CC6" s="170"/>
      <c r="CD6" s="170"/>
      <c r="CE6" s="170"/>
      <c r="CF6" s="170"/>
      <c r="CG6" s="152"/>
      <c r="CH6" s="152"/>
      <c r="CI6" s="152"/>
      <c r="CJ6" s="152"/>
      <c r="CK6" s="170"/>
      <c r="CL6" s="170"/>
      <c r="CM6" s="172"/>
      <c r="CN6" s="170"/>
      <c r="CO6" s="170"/>
      <c r="CP6" s="170"/>
      <c r="CQ6" s="170"/>
      <c r="CR6" s="170"/>
      <c r="CS6" s="170"/>
      <c r="CT6" s="170"/>
      <c r="CU6" s="170"/>
      <c r="CV6" s="170"/>
      <c r="CW6" s="152"/>
      <c r="CX6" s="152"/>
      <c r="CY6" s="152"/>
      <c r="CZ6" s="170"/>
      <c r="DA6" s="170"/>
      <c r="DB6" s="170"/>
      <c r="DC6" s="170"/>
      <c r="DD6" s="152"/>
      <c r="DE6" s="25"/>
    </row>
    <row r="7" spans="1:109" s="52" customFormat="1" ht="20.100000000000001" customHeight="1">
      <c r="A7" s="78"/>
      <c r="B7" s="78"/>
      <c r="C7" s="78"/>
      <c r="D7" s="79" t="s">
        <v>51</v>
      </c>
      <c r="E7" s="80">
        <v>325.68</v>
      </c>
      <c r="F7" s="80">
        <v>287.26</v>
      </c>
      <c r="G7" s="80">
        <v>99.92</v>
      </c>
      <c r="H7" s="80">
        <v>118.75</v>
      </c>
      <c r="I7" s="80"/>
      <c r="J7" s="80">
        <v>63.21</v>
      </c>
      <c r="K7" s="80"/>
      <c r="L7" s="80"/>
      <c r="M7" s="80"/>
      <c r="N7" s="80">
        <v>5.38</v>
      </c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>
        <v>38.42</v>
      </c>
      <c r="AR7" s="80"/>
      <c r="AS7" s="80"/>
      <c r="AT7" s="80"/>
      <c r="AU7" s="80"/>
      <c r="AV7" s="80">
        <v>3.02</v>
      </c>
      <c r="AW7" s="80"/>
      <c r="AX7" s="80"/>
      <c r="AY7" s="80"/>
      <c r="AZ7" s="80">
        <v>0.12</v>
      </c>
      <c r="BA7" s="80"/>
      <c r="BB7" s="80">
        <v>16.28</v>
      </c>
      <c r="BC7" s="80"/>
      <c r="BD7" s="80"/>
      <c r="BE7" s="80"/>
      <c r="BF7" s="80"/>
      <c r="BG7" s="80">
        <v>19</v>
      </c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</row>
    <row r="8" spans="1:109" s="52" customFormat="1" ht="20.100000000000001" customHeight="1">
      <c r="A8" s="81"/>
      <c r="B8" s="81"/>
      <c r="C8" s="81"/>
      <c r="D8" s="142" t="s">
        <v>314</v>
      </c>
      <c r="E8" s="80">
        <f>F8+O8+AQ8+BH8</f>
        <v>251.82999999999998</v>
      </c>
      <c r="F8" s="80">
        <f>G8+H8+I8+J8+K8+L8+M8+N8</f>
        <v>229.69</v>
      </c>
      <c r="G8" s="142">
        <v>99.92</v>
      </c>
      <c r="H8" s="142">
        <v>118.75</v>
      </c>
      <c r="I8" s="142"/>
      <c r="J8" s="142">
        <v>5.64</v>
      </c>
      <c r="K8" s="147"/>
      <c r="L8" s="147"/>
      <c r="M8" s="147"/>
      <c r="N8" s="142">
        <v>5.38</v>
      </c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>
        <v>22.14</v>
      </c>
      <c r="AR8" s="80"/>
      <c r="AS8" s="80"/>
      <c r="AT8" s="80"/>
      <c r="AU8" s="80"/>
      <c r="AV8" s="142">
        <v>3.02</v>
      </c>
      <c r="AW8" s="80"/>
      <c r="AX8" s="80"/>
      <c r="AY8" s="80"/>
      <c r="AZ8" s="80">
        <v>0.12</v>
      </c>
      <c r="BA8" s="80"/>
      <c r="BB8" s="80"/>
      <c r="BC8" s="80"/>
      <c r="BD8" s="80"/>
      <c r="BE8" s="80"/>
      <c r="BF8" s="80"/>
      <c r="BG8" s="80">
        <v>19</v>
      </c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</row>
    <row r="9" spans="1:109" ht="20.100000000000001" customHeight="1">
      <c r="A9" s="57" t="s">
        <v>328</v>
      </c>
      <c r="B9" s="57" t="s">
        <v>329</v>
      </c>
      <c r="C9" s="57" t="s">
        <v>329</v>
      </c>
      <c r="D9" s="142" t="s">
        <v>315</v>
      </c>
      <c r="E9" s="80">
        <f>F9+O9+AQ9+BH9</f>
        <v>251.82999999999998</v>
      </c>
      <c r="F9" s="80">
        <f>G9+H9+I9+J9+K9+L9+M9+N9</f>
        <v>229.69</v>
      </c>
      <c r="G9" s="142">
        <v>99.92</v>
      </c>
      <c r="H9" s="142">
        <v>118.75</v>
      </c>
      <c r="I9" s="142"/>
      <c r="J9" s="142">
        <v>5.64</v>
      </c>
      <c r="K9" s="147"/>
      <c r="L9" s="147"/>
      <c r="M9" s="147"/>
      <c r="N9" s="142">
        <v>5.38</v>
      </c>
      <c r="O9" s="147"/>
      <c r="P9" s="147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>
        <f>AR9+AS9+AT9+AU9+AV9+AW9+AX9+AY9+AZ9+BA9+BB9+BC9+BD9+BE9+BF9+BG9</f>
        <v>22.14</v>
      </c>
      <c r="AR9" s="80"/>
      <c r="AS9" s="80"/>
      <c r="AT9" s="80"/>
      <c r="AU9" s="80"/>
      <c r="AV9" s="142">
        <v>3.02</v>
      </c>
      <c r="AW9" s="80"/>
      <c r="AX9" s="80"/>
      <c r="AY9" s="80"/>
      <c r="AZ9" s="80">
        <v>0.12</v>
      </c>
      <c r="BA9" s="80"/>
      <c r="BB9" s="80"/>
      <c r="BC9" s="80"/>
      <c r="BD9" s="80"/>
      <c r="BE9" s="80"/>
      <c r="BF9" s="80"/>
      <c r="BG9" s="80">
        <v>19</v>
      </c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</row>
    <row r="10" spans="1:109" ht="20.100000000000001" customHeight="1">
      <c r="A10" s="57" t="s">
        <v>76</v>
      </c>
      <c r="B10" s="57" t="s">
        <v>77</v>
      </c>
      <c r="C10" s="57" t="s">
        <v>77</v>
      </c>
      <c r="D10" s="68" t="s">
        <v>216</v>
      </c>
      <c r="E10" s="80">
        <f>F10+O10+AQ10+BH10</f>
        <v>39.729999999999997</v>
      </c>
      <c r="F10" s="80">
        <f>G10+H10+I10+J10+K10+L10+M10+N10</f>
        <v>39.729999999999997</v>
      </c>
      <c r="G10" s="147"/>
      <c r="H10" s="147"/>
      <c r="I10" s="147"/>
      <c r="J10" s="142"/>
      <c r="K10" s="147"/>
      <c r="L10" s="142">
        <v>39.729999999999997</v>
      </c>
      <c r="M10" s="147"/>
      <c r="N10" s="147"/>
      <c r="O10" s="147"/>
      <c r="P10" s="147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</row>
    <row r="11" spans="1:109" ht="20.100000000000001" customHeight="1">
      <c r="A11" s="57" t="s">
        <v>78</v>
      </c>
      <c r="B11" s="57" t="s">
        <v>79</v>
      </c>
      <c r="C11" s="57" t="s">
        <v>331</v>
      </c>
      <c r="D11" s="141" t="s">
        <v>321</v>
      </c>
      <c r="E11" s="80">
        <f>F11+O11+AQ11+BH11</f>
        <v>17.84</v>
      </c>
      <c r="F11" s="80">
        <f>G11+H11+I11+J11+K11+L11+M11+N11</f>
        <v>17.84</v>
      </c>
      <c r="G11" s="147"/>
      <c r="H11" s="147"/>
      <c r="I11" s="147"/>
      <c r="J11" s="142"/>
      <c r="K11" s="147"/>
      <c r="L11" s="142">
        <v>17.84</v>
      </c>
      <c r="M11" s="147"/>
      <c r="N11" s="147"/>
      <c r="O11" s="147"/>
      <c r="P11" s="147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</row>
    <row r="12" spans="1:109" ht="20.100000000000001" customHeight="1">
      <c r="A12" s="57" t="s">
        <v>80</v>
      </c>
      <c r="B12" s="57" t="s">
        <v>75</v>
      </c>
      <c r="C12" s="57" t="s">
        <v>74</v>
      </c>
      <c r="D12" s="68" t="s">
        <v>217</v>
      </c>
      <c r="E12" s="80">
        <f>F12+O12+AQ12+BH12</f>
        <v>16.28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142">
        <v>16.28</v>
      </c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142">
        <v>16.28</v>
      </c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</row>
    <row r="13" spans="1:109" ht="20.100000000000001" customHeight="1">
      <c r="A13" s="57"/>
      <c r="B13" s="57"/>
      <c r="C13" s="57"/>
      <c r="D13" s="68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</row>
    <row r="14" spans="1:109" ht="20.100000000000001" customHeight="1">
      <c r="A14" s="78"/>
      <c r="B14" s="78"/>
      <c r="C14" s="78"/>
      <c r="D14" s="78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</row>
    <row r="15" spans="1:109" ht="20.100000000000001" customHeight="1">
      <c r="A15" s="78"/>
      <c r="B15" s="78"/>
      <c r="C15" s="78"/>
      <c r="D15" s="78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</row>
    <row r="16" spans="1:109" ht="20.100000000000001" customHeight="1">
      <c r="A16" s="78"/>
      <c r="B16" s="78"/>
      <c r="C16" s="78"/>
      <c r="D16" s="78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</row>
    <row r="17" spans="1:108" ht="20.100000000000001" customHeight="1">
      <c r="A17" s="78"/>
      <c r="B17" s="78"/>
      <c r="C17" s="78"/>
      <c r="D17" s="78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</row>
    <row r="18" spans="1:108" ht="20.100000000000001" customHeight="1">
      <c r="A18" s="78"/>
      <c r="B18" s="78"/>
      <c r="C18" s="78"/>
      <c r="D18" s="78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</row>
    <row r="19" spans="1:108" ht="20.100000000000001" customHeight="1">
      <c r="A19" s="78"/>
      <c r="B19" s="78"/>
      <c r="C19" s="78"/>
      <c r="D19" s="78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</row>
    <row r="20" spans="1:108" ht="20.100000000000001" customHeight="1">
      <c r="A20" s="78"/>
      <c r="B20" s="78"/>
      <c r="C20" s="78"/>
      <c r="D20" s="78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</row>
    <row r="21" spans="1:108" ht="20.100000000000001" customHeight="1">
      <c r="A21" s="78"/>
      <c r="B21" s="78"/>
      <c r="C21" s="78"/>
      <c r="D21" s="78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</row>
    <row r="22" spans="1:108" ht="20.100000000000001" customHeight="1">
      <c r="A22" s="78"/>
      <c r="B22" s="78"/>
      <c r="C22" s="78"/>
      <c r="D22" s="78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</row>
    <row r="23" spans="1:108" ht="20.100000000000001" customHeight="1">
      <c r="A23" s="78"/>
      <c r="B23" s="78"/>
      <c r="C23" s="78"/>
      <c r="D23" s="78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</row>
    <row r="24" spans="1:108" ht="20.100000000000001" customHeight="1">
      <c r="A24" s="78"/>
      <c r="B24" s="78"/>
      <c r="C24" s="78"/>
      <c r="D24" s="78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</row>
  </sheetData>
  <mergeCells count="118">
    <mergeCell ref="BV4:CF4"/>
    <mergeCell ref="CG4:CV4"/>
    <mergeCell ref="CW4:DD4"/>
    <mergeCell ref="A2:DD2"/>
    <mergeCell ref="A3:H3"/>
    <mergeCell ref="A4:D4"/>
    <mergeCell ref="F4:N4"/>
    <mergeCell ref="O4:AP4"/>
    <mergeCell ref="AQ4:BG4"/>
    <mergeCell ref="BH4:BL4"/>
    <mergeCell ref="BS4:BU4"/>
    <mergeCell ref="H5:H6"/>
    <mergeCell ref="I5:I6"/>
    <mergeCell ref="J5:J6"/>
    <mergeCell ref="O5:O6"/>
    <mergeCell ref="P5:P6"/>
    <mergeCell ref="AA5:AA6"/>
    <mergeCell ref="AB5:AB6"/>
    <mergeCell ref="D5:D6"/>
    <mergeCell ref="E4:E6"/>
    <mergeCell ref="F5:F6"/>
    <mergeCell ref="G5:G6"/>
    <mergeCell ref="BM4:BO4"/>
    <mergeCell ref="BP4:BR4"/>
    <mergeCell ref="Q5:Q6"/>
    <mergeCell ref="R5:R6"/>
    <mergeCell ref="K5:K6"/>
    <mergeCell ref="L5:L6"/>
    <mergeCell ref="M5:M6"/>
    <mergeCell ref="N5:N6"/>
    <mergeCell ref="Z5:Z6"/>
    <mergeCell ref="S5:S6"/>
    <mergeCell ref="T5:T6"/>
    <mergeCell ref="U5:U6"/>
    <mergeCell ref="V5:V6"/>
    <mergeCell ref="W5:W6"/>
    <mergeCell ref="X5:X6"/>
    <mergeCell ref="Y5:Y6"/>
    <mergeCell ref="AC5:AC6"/>
    <mergeCell ref="AD5:AD6"/>
    <mergeCell ref="AE5:AE6"/>
    <mergeCell ref="AF5:AF6"/>
    <mergeCell ref="AM5:AM6"/>
    <mergeCell ref="AN5:AN6"/>
    <mergeCell ref="AI5:AI6"/>
    <mergeCell ref="AJ5:AJ6"/>
    <mergeCell ref="AK5:AK6"/>
    <mergeCell ref="AL5:AL6"/>
    <mergeCell ref="BE5:BE6"/>
    <mergeCell ref="BF5:BF6"/>
    <mergeCell ref="AY5:AY6"/>
    <mergeCell ref="AZ5:AZ6"/>
    <mergeCell ref="BA5:BA6"/>
    <mergeCell ref="BB5:BB6"/>
    <mergeCell ref="BC5:BC6"/>
    <mergeCell ref="BD5:BD6"/>
    <mergeCell ref="AO5:AO6"/>
    <mergeCell ref="AP5:AP6"/>
    <mergeCell ref="AV5:AV6"/>
    <mergeCell ref="AW5:AW6"/>
    <mergeCell ref="AG5:AG6"/>
    <mergeCell ref="AH5:AH6"/>
    <mergeCell ref="AX5:AX6"/>
    <mergeCell ref="AQ5:AQ6"/>
    <mergeCell ref="AR5:AR6"/>
    <mergeCell ref="AS5:AS6"/>
    <mergeCell ref="AT5:AT6"/>
    <mergeCell ref="AU5:AU6"/>
    <mergeCell ref="BK5:BK6"/>
    <mergeCell ref="BL5:BL6"/>
    <mergeCell ref="BM5:BM6"/>
    <mergeCell ref="BO5:BO6"/>
    <mergeCell ref="BN5:BN6"/>
    <mergeCell ref="BG5:BG6"/>
    <mergeCell ref="BH5:BH6"/>
    <mergeCell ref="BI5:BI6"/>
    <mergeCell ref="BJ5:BJ6"/>
    <mergeCell ref="BU5:BU6"/>
    <mergeCell ref="BV5:BV6"/>
    <mergeCell ref="BP5:BP6"/>
    <mergeCell ref="BW5:BW6"/>
    <mergeCell ref="BX5:BX6"/>
    <mergeCell ref="BY5:BY6"/>
    <mergeCell ref="BQ5:BQ6"/>
    <mergeCell ref="BR5:BR6"/>
    <mergeCell ref="BS5:BS6"/>
    <mergeCell ref="BT5:BT6"/>
    <mergeCell ref="CC5:CC6"/>
    <mergeCell ref="CD5:CD6"/>
    <mergeCell ref="CJ5:CJ6"/>
    <mergeCell ref="CK5:CK6"/>
    <mergeCell ref="BZ5:BZ6"/>
    <mergeCell ref="CA5:CA6"/>
    <mergeCell ref="CB5:CB6"/>
    <mergeCell ref="CL5:CL6"/>
    <mergeCell ref="CE5:CE6"/>
    <mergeCell ref="CF5:CF6"/>
    <mergeCell ref="CG5:CG6"/>
    <mergeCell ref="CH5:CH6"/>
    <mergeCell ref="CI5:CI6"/>
    <mergeCell ref="DB5:DB6"/>
    <mergeCell ref="DC5:DC6"/>
    <mergeCell ref="CM5:CM6"/>
    <mergeCell ref="CN5:CN6"/>
    <mergeCell ref="CO5:CO6"/>
    <mergeCell ref="CY5:CY6"/>
    <mergeCell ref="CZ5:CZ6"/>
    <mergeCell ref="DA5:DA6"/>
    <mergeCell ref="DD5:DD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 r:id="rId1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opLeftCell="A7" workbookViewId="0">
      <selection activeCell="G16" sqref="G16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76"/>
      <c r="B1" s="176"/>
      <c r="C1" s="37"/>
      <c r="D1" s="36"/>
      <c r="E1" s="36"/>
      <c r="F1" s="6" t="s">
        <v>218</v>
      </c>
      <c r="G1" s="48"/>
    </row>
    <row r="2" spans="1:7" s="2" customFormat="1" ht="30" customHeight="1">
      <c r="A2" s="69" t="s">
        <v>219</v>
      </c>
      <c r="B2" s="70"/>
      <c r="C2" s="70"/>
      <c r="D2" s="70"/>
      <c r="E2" s="70"/>
      <c r="F2" s="70"/>
      <c r="G2" s="49"/>
    </row>
    <row r="3" spans="1:7" s="1" customFormat="1" ht="20.25" customHeight="1">
      <c r="A3" s="158" t="s">
        <v>327</v>
      </c>
      <c r="B3" s="158"/>
      <c r="C3" s="158"/>
      <c r="D3" s="158"/>
      <c r="E3" s="36"/>
      <c r="F3" s="8" t="s">
        <v>3</v>
      </c>
      <c r="G3" s="48"/>
    </row>
    <row r="4" spans="1:7" ht="20.100000000000001" customHeight="1">
      <c r="A4" s="71" t="s">
        <v>220</v>
      </c>
      <c r="B4" s="71"/>
      <c r="C4" s="72"/>
      <c r="D4" s="152" t="s">
        <v>83</v>
      </c>
      <c r="E4" s="152"/>
      <c r="F4" s="152"/>
      <c r="G4" s="50"/>
    </row>
    <row r="5" spans="1:7" ht="20.100000000000001" customHeight="1">
      <c r="A5" s="12" t="s">
        <v>61</v>
      </c>
      <c r="B5" s="13"/>
      <c r="C5" s="152" t="s">
        <v>221</v>
      </c>
      <c r="D5" s="152" t="s">
        <v>51</v>
      </c>
      <c r="E5" s="159" t="s">
        <v>222</v>
      </c>
      <c r="F5" s="177" t="s">
        <v>223</v>
      </c>
      <c r="G5" s="50"/>
    </row>
    <row r="6" spans="1:7" ht="33.75" customHeight="1">
      <c r="A6" s="73" t="s">
        <v>71</v>
      </c>
      <c r="B6" s="73" t="s">
        <v>72</v>
      </c>
      <c r="C6" s="152"/>
      <c r="D6" s="152"/>
      <c r="E6" s="159"/>
      <c r="F6" s="177"/>
      <c r="G6" s="50"/>
    </row>
    <row r="7" spans="1:7" s="52" customFormat="1" ht="20.100000000000001" customHeight="1">
      <c r="A7" s="62"/>
      <c r="B7" s="62"/>
      <c r="C7" s="58" t="s">
        <v>51</v>
      </c>
      <c r="D7" s="19">
        <f>((SUM(D9:D15)+SUM(D17:D39)+SUM(D41:D51)))</f>
        <v>325.68</v>
      </c>
      <c r="E7" s="19">
        <f>((SUM(E9:E15)+SUM(E17:E39)+SUM(E41:E51)))</f>
        <v>325.68</v>
      </c>
      <c r="F7" s="19">
        <f>((SUM(F9:F15)+SUM(F17:F39)+SUM(F41:F51)))</f>
        <v>0</v>
      </c>
    </row>
    <row r="8" spans="1:7" s="52" customFormat="1" ht="20.100000000000001" customHeight="1">
      <c r="A8" s="62"/>
      <c r="B8" s="62"/>
      <c r="C8" s="62" t="s">
        <v>127</v>
      </c>
      <c r="D8" s="19">
        <f>((SUM(D9:D15)))</f>
        <v>287.26</v>
      </c>
      <c r="E8" s="19">
        <f>((SUM(E9:E15)))</f>
        <v>287.26</v>
      </c>
      <c r="F8" s="19">
        <f>((SUM(F9:F15)))</f>
        <v>0</v>
      </c>
    </row>
    <row r="9" spans="1:7" ht="20.100000000000001" customHeight="1">
      <c r="A9" s="62" t="s">
        <v>224</v>
      </c>
      <c r="B9" s="62" t="s">
        <v>225</v>
      </c>
      <c r="C9" s="62" t="s">
        <v>226</v>
      </c>
      <c r="D9" s="74">
        <f t="shared" ref="D9:D15" si="0">((SUM(E9:F9)))</f>
        <v>99.92</v>
      </c>
      <c r="E9" s="142">
        <v>99.92</v>
      </c>
      <c r="F9" s="74"/>
    </row>
    <row r="10" spans="1:7" ht="20.100000000000001" customHeight="1">
      <c r="A10" s="62" t="s">
        <v>224</v>
      </c>
      <c r="B10" s="62" t="s">
        <v>227</v>
      </c>
      <c r="C10" s="62" t="s">
        <v>228</v>
      </c>
      <c r="D10" s="74">
        <f t="shared" si="0"/>
        <v>22.95</v>
      </c>
      <c r="E10" s="74">
        <v>22.95</v>
      </c>
      <c r="F10" s="74"/>
    </row>
    <row r="11" spans="1:7" ht="20.100000000000001" customHeight="1">
      <c r="A11" s="62" t="s">
        <v>224</v>
      </c>
      <c r="B11" s="62" t="s">
        <v>229</v>
      </c>
      <c r="C11" s="62" t="s">
        <v>230</v>
      </c>
      <c r="D11" s="74">
        <f t="shared" si="0"/>
        <v>0</v>
      </c>
      <c r="E11" s="74"/>
      <c r="F11" s="74"/>
    </row>
    <row r="12" spans="1:7" ht="20.100000000000001" customHeight="1">
      <c r="A12" s="62" t="s">
        <v>224</v>
      </c>
      <c r="B12" s="62" t="s">
        <v>231</v>
      </c>
      <c r="C12" s="62" t="s">
        <v>232</v>
      </c>
      <c r="D12" s="74">
        <f t="shared" si="0"/>
        <v>23.48</v>
      </c>
      <c r="E12" s="74">
        <v>23.48</v>
      </c>
      <c r="F12" s="74"/>
    </row>
    <row r="13" spans="1:7" ht="20.100000000000001" customHeight="1">
      <c r="A13" s="62" t="s">
        <v>224</v>
      </c>
      <c r="B13" s="62" t="s">
        <v>233</v>
      </c>
      <c r="C13" s="62" t="s">
        <v>234</v>
      </c>
      <c r="D13" s="74">
        <f t="shared" si="0"/>
        <v>95.8</v>
      </c>
      <c r="E13" s="74">
        <v>95.8</v>
      </c>
      <c r="F13" s="74"/>
    </row>
    <row r="14" spans="1:7" ht="20.100000000000001" customHeight="1">
      <c r="A14" s="62" t="s">
        <v>224</v>
      </c>
      <c r="B14" s="62" t="s">
        <v>235</v>
      </c>
      <c r="C14" s="62" t="s">
        <v>236</v>
      </c>
      <c r="D14" s="74">
        <f t="shared" si="0"/>
        <v>39.729999999999997</v>
      </c>
      <c r="E14" s="142">
        <v>39.729999999999997</v>
      </c>
      <c r="F14" s="74"/>
    </row>
    <row r="15" spans="1:7" ht="20.100000000000001" customHeight="1">
      <c r="A15" s="62" t="s">
        <v>224</v>
      </c>
      <c r="B15" s="62" t="s">
        <v>237</v>
      </c>
      <c r="C15" s="62" t="s">
        <v>238</v>
      </c>
      <c r="D15" s="74">
        <f t="shared" si="0"/>
        <v>5.38</v>
      </c>
      <c r="E15" s="74">
        <v>5.38</v>
      </c>
      <c r="F15" s="74"/>
    </row>
    <row r="16" spans="1:7" ht="20.100000000000001" customHeight="1">
      <c r="A16" s="62"/>
      <c r="B16" s="62"/>
      <c r="C16" s="62" t="s">
        <v>128</v>
      </c>
      <c r="D16" s="74">
        <f>((SUM(D17:D39)))</f>
        <v>0</v>
      </c>
      <c r="E16" s="74">
        <f>((SUM(E17:E39)))</f>
        <v>0</v>
      </c>
      <c r="F16" s="74">
        <f>((SUM(F17:F39)))</f>
        <v>0</v>
      </c>
    </row>
    <row r="17" spans="1:6" ht="20.100000000000001" customHeight="1">
      <c r="A17" s="62" t="s">
        <v>239</v>
      </c>
      <c r="B17" s="62" t="s">
        <v>225</v>
      </c>
      <c r="C17" s="62" t="s">
        <v>240</v>
      </c>
      <c r="D17" s="74">
        <f t="shared" ref="D17:D39" si="1">((SUM(E17:F17)))</f>
        <v>0</v>
      </c>
      <c r="E17" s="74"/>
      <c r="F17" s="74"/>
    </row>
    <row r="18" spans="1:6" ht="20.100000000000001" customHeight="1">
      <c r="A18" s="62" t="s">
        <v>239</v>
      </c>
      <c r="B18" s="62" t="s">
        <v>227</v>
      </c>
      <c r="C18" s="62" t="s">
        <v>241</v>
      </c>
      <c r="D18" s="74">
        <f t="shared" si="1"/>
        <v>0</v>
      </c>
      <c r="E18" s="74"/>
      <c r="F18" s="74"/>
    </row>
    <row r="19" spans="1:6" ht="20.100000000000001" customHeight="1">
      <c r="A19" s="62" t="s">
        <v>239</v>
      </c>
      <c r="B19" s="62" t="s">
        <v>229</v>
      </c>
      <c r="C19" s="62" t="s">
        <v>242</v>
      </c>
      <c r="D19" s="74">
        <f t="shared" si="1"/>
        <v>0</v>
      </c>
      <c r="E19" s="74"/>
      <c r="F19" s="74"/>
    </row>
    <row r="20" spans="1:6" ht="20.100000000000001" customHeight="1">
      <c r="A20" s="62" t="s">
        <v>239</v>
      </c>
      <c r="B20" s="62" t="s">
        <v>231</v>
      </c>
      <c r="C20" s="62" t="s">
        <v>243</v>
      </c>
      <c r="D20" s="74">
        <f t="shared" si="1"/>
        <v>0</v>
      </c>
      <c r="E20" s="74"/>
      <c r="F20" s="74"/>
    </row>
    <row r="21" spans="1:6" ht="20.100000000000001" customHeight="1">
      <c r="A21" s="62" t="s">
        <v>239</v>
      </c>
      <c r="B21" s="62" t="s">
        <v>244</v>
      </c>
      <c r="C21" s="62" t="s">
        <v>245</v>
      </c>
      <c r="D21" s="74">
        <f t="shared" si="1"/>
        <v>0</v>
      </c>
      <c r="E21" s="74"/>
      <c r="F21" s="74"/>
    </row>
    <row r="22" spans="1:6" ht="20.100000000000001" customHeight="1">
      <c r="A22" s="62" t="s">
        <v>239</v>
      </c>
      <c r="B22" s="62" t="s">
        <v>246</v>
      </c>
      <c r="C22" s="62" t="s">
        <v>247</v>
      </c>
      <c r="D22" s="74">
        <f t="shared" si="1"/>
        <v>0</v>
      </c>
      <c r="E22" s="75"/>
      <c r="F22" s="75"/>
    </row>
    <row r="23" spans="1:6" ht="20.100000000000001" customHeight="1">
      <c r="A23" s="62" t="s">
        <v>239</v>
      </c>
      <c r="B23" s="62" t="s">
        <v>233</v>
      </c>
      <c r="C23" s="62" t="s">
        <v>248</v>
      </c>
      <c r="D23" s="74">
        <f t="shared" si="1"/>
        <v>0</v>
      </c>
      <c r="E23" s="75"/>
      <c r="F23" s="75"/>
    </row>
    <row r="24" spans="1:6" ht="20.100000000000001" customHeight="1">
      <c r="A24" s="62" t="s">
        <v>239</v>
      </c>
      <c r="B24" s="62" t="s">
        <v>249</v>
      </c>
      <c r="C24" s="62" t="s">
        <v>250</v>
      </c>
      <c r="D24" s="74">
        <f t="shared" si="1"/>
        <v>0</v>
      </c>
      <c r="E24" s="75"/>
      <c r="F24" s="75"/>
    </row>
    <row r="25" spans="1:6" ht="20.100000000000001" customHeight="1">
      <c r="A25" s="62" t="s">
        <v>239</v>
      </c>
      <c r="B25" s="62" t="s">
        <v>251</v>
      </c>
      <c r="C25" s="62" t="s">
        <v>252</v>
      </c>
      <c r="D25" s="74">
        <f t="shared" si="1"/>
        <v>0</v>
      </c>
      <c r="E25" s="75"/>
      <c r="F25" s="75"/>
    </row>
    <row r="26" spans="1:6" ht="20.100000000000001" customHeight="1">
      <c r="A26" s="62" t="s">
        <v>239</v>
      </c>
      <c r="B26" s="62" t="s">
        <v>253</v>
      </c>
      <c r="C26" s="62" t="s">
        <v>254</v>
      </c>
      <c r="D26" s="74">
        <f t="shared" si="1"/>
        <v>0</v>
      </c>
      <c r="E26" s="75"/>
      <c r="F26" s="75"/>
    </row>
    <row r="27" spans="1:6" ht="20.100000000000001" customHeight="1">
      <c r="A27" s="62" t="s">
        <v>239</v>
      </c>
      <c r="B27" s="62" t="s">
        <v>255</v>
      </c>
      <c r="C27" s="62" t="s">
        <v>256</v>
      </c>
      <c r="D27" s="74">
        <f t="shared" si="1"/>
        <v>0</v>
      </c>
      <c r="E27" s="75"/>
      <c r="F27" s="75"/>
    </row>
    <row r="28" spans="1:6" ht="20.100000000000001" customHeight="1">
      <c r="A28" s="62" t="s">
        <v>239</v>
      </c>
      <c r="B28" s="62" t="s">
        <v>257</v>
      </c>
      <c r="C28" s="62" t="s">
        <v>258</v>
      </c>
      <c r="D28" s="74">
        <f t="shared" si="1"/>
        <v>0</v>
      </c>
      <c r="E28" s="75"/>
      <c r="F28" s="75"/>
    </row>
    <row r="29" spans="1:6" ht="20.100000000000001" customHeight="1">
      <c r="A29" s="62" t="s">
        <v>239</v>
      </c>
      <c r="B29" s="62" t="s">
        <v>259</v>
      </c>
      <c r="C29" s="62" t="s">
        <v>260</v>
      </c>
      <c r="D29" s="74">
        <f t="shared" si="1"/>
        <v>0</v>
      </c>
      <c r="E29" s="75"/>
      <c r="F29" s="75"/>
    </row>
    <row r="30" spans="1:6" ht="20.100000000000001" customHeight="1">
      <c r="A30" s="62" t="s">
        <v>239</v>
      </c>
      <c r="B30" s="62" t="s">
        <v>261</v>
      </c>
      <c r="C30" s="62" t="s">
        <v>262</v>
      </c>
      <c r="D30" s="74">
        <f t="shared" si="1"/>
        <v>0</v>
      </c>
      <c r="E30" s="75"/>
      <c r="F30" s="75"/>
    </row>
    <row r="31" spans="1:6" ht="20.100000000000001" customHeight="1">
      <c r="A31" s="62" t="s">
        <v>239</v>
      </c>
      <c r="B31" s="62" t="s">
        <v>263</v>
      </c>
      <c r="C31" s="62" t="s">
        <v>264</v>
      </c>
      <c r="D31" s="74">
        <f t="shared" si="1"/>
        <v>0</v>
      </c>
      <c r="E31" s="75"/>
      <c r="F31" s="75"/>
    </row>
    <row r="32" spans="1:6" ht="20.100000000000001" customHeight="1">
      <c r="A32" s="62" t="s">
        <v>239</v>
      </c>
      <c r="B32" s="62" t="s">
        <v>265</v>
      </c>
      <c r="C32" s="62" t="s">
        <v>266</v>
      </c>
      <c r="D32" s="74">
        <f t="shared" si="1"/>
        <v>0</v>
      </c>
      <c r="E32" s="75"/>
      <c r="F32" s="75"/>
    </row>
    <row r="33" spans="1:6" ht="20.100000000000001" customHeight="1">
      <c r="A33" s="62" t="s">
        <v>239</v>
      </c>
      <c r="B33" s="62" t="s">
        <v>267</v>
      </c>
      <c r="C33" s="62" t="s">
        <v>268</v>
      </c>
      <c r="D33" s="74">
        <f t="shared" si="1"/>
        <v>0</v>
      </c>
      <c r="E33" s="75"/>
      <c r="F33" s="75"/>
    </row>
    <row r="34" spans="1:6" ht="20.100000000000001" customHeight="1">
      <c r="A34" s="62" t="s">
        <v>239</v>
      </c>
      <c r="B34" s="62" t="s">
        <v>269</v>
      </c>
      <c r="C34" s="62" t="s">
        <v>270</v>
      </c>
      <c r="D34" s="74">
        <f t="shared" si="1"/>
        <v>0</v>
      </c>
      <c r="E34" s="75"/>
      <c r="F34" s="75"/>
    </row>
    <row r="35" spans="1:6" ht="20.100000000000001" customHeight="1">
      <c r="A35" s="62" t="s">
        <v>239</v>
      </c>
      <c r="B35" s="62" t="s">
        <v>271</v>
      </c>
      <c r="C35" s="62" t="s">
        <v>272</v>
      </c>
      <c r="D35" s="74">
        <f t="shared" si="1"/>
        <v>0</v>
      </c>
      <c r="E35" s="75"/>
      <c r="F35" s="75"/>
    </row>
    <row r="36" spans="1:6" ht="20.100000000000001" customHeight="1">
      <c r="A36" s="62" t="s">
        <v>239</v>
      </c>
      <c r="B36" s="62" t="s">
        <v>273</v>
      </c>
      <c r="C36" s="62" t="s">
        <v>274</v>
      </c>
      <c r="D36" s="74">
        <f t="shared" si="1"/>
        <v>0</v>
      </c>
      <c r="E36" s="75"/>
      <c r="F36" s="75"/>
    </row>
    <row r="37" spans="1:6" ht="20.100000000000001" customHeight="1">
      <c r="A37" s="62" t="s">
        <v>239</v>
      </c>
      <c r="B37" s="62" t="s">
        <v>275</v>
      </c>
      <c r="C37" s="62" t="s">
        <v>276</v>
      </c>
      <c r="D37" s="74">
        <f t="shared" si="1"/>
        <v>0</v>
      </c>
      <c r="E37" s="75"/>
      <c r="F37" s="75"/>
    </row>
    <row r="38" spans="1:6" ht="20.100000000000001" customHeight="1">
      <c r="A38" s="62" t="s">
        <v>239</v>
      </c>
      <c r="B38" s="62" t="s">
        <v>277</v>
      </c>
      <c r="C38" s="62" t="s">
        <v>278</v>
      </c>
      <c r="D38" s="74">
        <f t="shared" si="1"/>
        <v>0</v>
      </c>
      <c r="E38" s="75"/>
      <c r="F38" s="75"/>
    </row>
    <row r="39" spans="1:6" ht="20.100000000000001" customHeight="1">
      <c r="A39" s="62" t="s">
        <v>239</v>
      </c>
      <c r="B39" s="62" t="s">
        <v>237</v>
      </c>
      <c r="C39" s="62" t="s">
        <v>279</v>
      </c>
      <c r="D39" s="74">
        <f t="shared" si="1"/>
        <v>0</v>
      </c>
      <c r="E39" s="75"/>
      <c r="F39" s="75"/>
    </row>
    <row r="40" spans="1:6" ht="20.100000000000001" customHeight="1">
      <c r="A40" s="62"/>
      <c r="B40" s="62"/>
      <c r="C40" s="62" t="s">
        <v>129</v>
      </c>
      <c r="D40" s="74">
        <f>((SUM(D41:D51)))</f>
        <v>38.42</v>
      </c>
      <c r="E40" s="74">
        <f>((SUM(E41:E51)))</f>
        <v>38.42</v>
      </c>
      <c r="F40" s="74">
        <f>((SUM(F41:F51)))</f>
        <v>0</v>
      </c>
    </row>
    <row r="41" spans="1:6" ht="20.100000000000001" customHeight="1">
      <c r="A41" s="62" t="s">
        <v>280</v>
      </c>
      <c r="B41" s="62" t="s">
        <v>225</v>
      </c>
      <c r="C41" s="62" t="s">
        <v>281</v>
      </c>
      <c r="D41" s="74">
        <f t="shared" ref="D41:D51" si="2">((SUM(E41:F41)))</f>
        <v>0</v>
      </c>
      <c r="E41" s="75"/>
      <c r="F41" s="75"/>
    </row>
    <row r="42" spans="1:6" ht="20.100000000000001" customHeight="1">
      <c r="A42" s="62" t="s">
        <v>280</v>
      </c>
      <c r="B42" s="62" t="s">
        <v>231</v>
      </c>
      <c r="C42" s="62" t="s">
        <v>282</v>
      </c>
      <c r="D42" s="74">
        <f t="shared" si="2"/>
        <v>0</v>
      </c>
      <c r="E42" s="75"/>
      <c r="F42" s="75"/>
    </row>
    <row r="43" spans="1:6" ht="20.100000000000001" customHeight="1">
      <c r="A43" s="62" t="s">
        <v>280</v>
      </c>
      <c r="B43" s="62" t="s">
        <v>244</v>
      </c>
      <c r="C43" s="62" t="s">
        <v>283</v>
      </c>
      <c r="D43" s="74">
        <f t="shared" si="2"/>
        <v>3.02</v>
      </c>
      <c r="E43" s="75">
        <v>3.02</v>
      </c>
      <c r="F43" s="75"/>
    </row>
    <row r="44" spans="1:6" ht="20.100000000000001" customHeight="1">
      <c r="A44" s="62" t="s">
        <v>280</v>
      </c>
      <c r="B44" s="62" t="s">
        <v>233</v>
      </c>
      <c r="C44" s="62" t="s">
        <v>284</v>
      </c>
      <c r="D44" s="74">
        <f t="shared" si="2"/>
        <v>0</v>
      </c>
      <c r="E44" s="75"/>
      <c r="F44" s="75"/>
    </row>
    <row r="45" spans="1:6" ht="20.100000000000001" customHeight="1">
      <c r="A45" s="62" t="s">
        <v>280</v>
      </c>
      <c r="B45" s="62" t="s">
        <v>235</v>
      </c>
      <c r="C45" s="62" t="s">
        <v>285</v>
      </c>
      <c r="D45" s="74">
        <f t="shared" si="2"/>
        <v>0</v>
      </c>
      <c r="E45" s="75"/>
      <c r="F45" s="75"/>
    </row>
    <row r="46" spans="1:6" ht="20.100000000000001" customHeight="1">
      <c r="A46" s="62" t="s">
        <v>280</v>
      </c>
      <c r="B46" s="62" t="s">
        <v>249</v>
      </c>
      <c r="C46" s="62" t="s">
        <v>286</v>
      </c>
      <c r="D46" s="74">
        <f t="shared" si="2"/>
        <v>0.12</v>
      </c>
      <c r="E46" s="75">
        <v>0.12</v>
      </c>
      <c r="F46" s="75"/>
    </row>
    <row r="47" spans="1:6" ht="20.100000000000001" customHeight="1">
      <c r="A47" s="62" t="s">
        <v>280</v>
      </c>
      <c r="B47" s="62" t="s">
        <v>251</v>
      </c>
      <c r="C47" s="62" t="s">
        <v>287</v>
      </c>
      <c r="D47" s="74">
        <f t="shared" si="2"/>
        <v>16.28</v>
      </c>
      <c r="E47" s="75">
        <v>16.28</v>
      </c>
      <c r="F47" s="75"/>
    </row>
    <row r="48" spans="1:6" ht="20.100000000000001" customHeight="1">
      <c r="A48" s="62" t="s">
        <v>280</v>
      </c>
      <c r="B48" s="62" t="s">
        <v>288</v>
      </c>
      <c r="C48" s="62" t="s">
        <v>289</v>
      </c>
      <c r="D48" s="74">
        <f t="shared" si="2"/>
        <v>0</v>
      </c>
      <c r="E48" s="75"/>
      <c r="F48" s="75"/>
    </row>
    <row r="49" spans="1:6" ht="20.100000000000001" customHeight="1">
      <c r="A49" s="62" t="s">
        <v>280</v>
      </c>
      <c r="B49" s="62" t="s">
        <v>253</v>
      </c>
      <c r="C49" s="62" t="s">
        <v>290</v>
      </c>
      <c r="D49" s="74">
        <f t="shared" si="2"/>
        <v>0</v>
      </c>
      <c r="E49" s="75"/>
      <c r="F49" s="75"/>
    </row>
    <row r="50" spans="1:6" ht="20.100000000000001" customHeight="1">
      <c r="A50" s="62" t="s">
        <v>280</v>
      </c>
      <c r="B50" s="62" t="s">
        <v>257</v>
      </c>
      <c r="C50" s="62" t="s">
        <v>291</v>
      </c>
      <c r="D50" s="74">
        <f t="shared" si="2"/>
        <v>0</v>
      </c>
      <c r="E50" s="75"/>
      <c r="F50" s="75"/>
    </row>
    <row r="51" spans="1:6" ht="20.100000000000001" customHeight="1">
      <c r="A51" s="62" t="s">
        <v>280</v>
      </c>
      <c r="B51" s="62" t="s">
        <v>237</v>
      </c>
      <c r="C51" s="62" t="s">
        <v>292</v>
      </c>
      <c r="D51" s="74">
        <f t="shared" si="2"/>
        <v>19</v>
      </c>
      <c r="E51" s="75">
        <v>19</v>
      </c>
      <c r="F51" s="75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E18" sqref="E18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293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57" t="s">
        <v>294</v>
      </c>
      <c r="B2" s="157"/>
      <c r="C2" s="157"/>
      <c r="D2" s="157"/>
      <c r="E2" s="157"/>
      <c r="F2" s="157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58" t="s">
        <v>327</v>
      </c>
      <c r="B3" s="158"/>
      <c r="C3" s="158"/>
      <c r="D3" s="158"/>
      <c r="E3" s="158"/>
      <c r="F3" s="8" t="s">
        <v>3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61</v>
      </c>
      <c r="B4" s="13"/>
      <c r="C4" s="14"/>
      <c r="D4" s="178" t="s">
        <v>62</v>
      </c>
      <c r="E4" s="164" t="s">
        <v>295</v>
      </c>
      <c r="F4" s="159" t="s">
        <v>64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71</v>
      </c>
      <c r="B5" s="16" t="s">
        <v>72</v>
      </c>
      <c r="C5" s="17" t="s">
        <v>73</v>
      </c>
      <c r="D5" s="178"/>
      <c r="E5" s="164"/>
      <c r="F5" s="159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51</v>
      </c>
      <c r="F6" s="63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s="52" customFormat="1" ht="21.6" customHeight="1">
      <c r="A7" s="62"/>
      <c r="B7" s="62"/>
      <c r="C7" s="62"/>
      <c r="D7" s="64"/>
      <c r="E7" s="64"/>
      <c r="F7" s="63"/>
    </row>
    <row r="8" spans="1:68" ht="21.6" customHeight="1">
      <c r="A8" s="57"/>
      <c r="B8" s="57"/>
      <c r="C8" s="57"/>
      <c r="D8" s="57"/>
      <c r="E8" s="65"/>
      <c r="F8" s="66"/>
    </row>
    <row r="9" spans="1:68" ht="21.6" customHeight="1">
      <c r="A9" s="57"/>
      <c r="B9" s="57"/>
      <c r="C9" s="57"/>
      <c r="D9" s="67"/>
      <c r="E9" s="68"/>
      <c r="F9" s="66"/>
    </row>
    <row r="10" spans="1:68" ht="21.6" customHeight="1">
      <c r="A10" s="43"/>
      <c r="B10" s="43"/>
      <c r="C10" s="43"/>
      <c r="D10" s="67"/>
      <c r="E10" s="68"/>
      <c r="F10" s="66"/>
    </row>
    <row r="11" spans="1:68" ht="21.6" customHeight="1">
      <c r="A11" s="43"/>
      <c r="B11" s="43"/>
      <c r="C11" s="43"/>
      <c r="D11" s="67"/>
      <c r="E11" s="68"/>
      <c r="F11" s="66"/>
    </row>
    <row r="12" spans="1:68" ht="21.6" customHeight="1">
      <c r="A12" s="43"/>
      <c r="B12" s="43"/>
      <c r="C12" s="43"/>
      <c r="D12" s="67"/>
      <c r="E12" s="68"/>
      <c r="F12" s="66"/>
    </row>
    <row r="13" spans="1:68" ht="21.6" customHeight="1">
      <c r="A13" s="43"/>
      <c r="B13" s="43"/>
      <c r="C13" s="43"/>
      <c r="D13" s="67"/>
      <c r="E13" s="68"/>
      <c r="F13" s="66"/>
    </row>
    <row r="14" spans="1:68" ht="21.6" customHeight="1">
      <c r="A14" s="43"/>
      <c r="B14" s="43"/>
      <c r="C14" s="43"/>
      <c r="D14" s="67"/>
      <c r="E14" s="68"/>
      <c r="F14" s="66"/>
    </row>
    <row r="15" spans="1:68" ht="21.6" customHeight="1">
      <c r="A15" s="43"/>
      <c r="B15" s="43"/>
      <c r="C15" s="43"/>
      <c r="D15" s="67"/>
      <c r="E15" s="68"/>
      <c r="F15" s="66"/>
    </row>
    <row r="16" spans="1:68" ht="21.6" customHeight="1">
      <c r="A16" s="62"/>
      <c r="B16" s="62"/>
      <c r="C16" s="62"/>
      <c r="D16" s="67"/>
      <c r="E16" s="65"/>
      <c r="F16" s="66"/>
    </row>
    <row r="17" spans="1:6" ht="21.6" customHeight="1">
      <c r="A17" s="62"/>
      <c r="B17" s="62"/>
      <c r="C17" s="62"/>
      <c r="D17" s="67"/>
      <c r="E17" s="68"/>
      <c r="F17" s="66"/>
    </row>
    <row r="18" spans="1:6" ht="21.6" customHeight="1">
      <c r="A18" s="43"/>
      <c r="B18" s="43"/>
      <c r="C18" s="43"/>
      <c r="D18" s="67"/>
      <c r="E18" s="68"/>
      <c r="F18" s="66"/>
    </row>
    <row r="19" spans="1:6" ht="21.6" customHeight="1">
      <c r="A19" s="43"/>
      <c r="B19" s="43"/>
      <c r="C19" s="43"/>
      <c r="D19" s="67"/>
      <c r="E19" s="68"/>
      <c r="F19" s="66"/>
    </row>
    <row r="20" spans="1:6" ht="21.6" customHeight="1">
      <c r="A20" s="43"/>
      <c r="B20" s="43"/>
      <c r="C20" s="43"/>
      <c r="D20" s="67"/>
      <c r="E20" s="68"/>
      <c r="F20" s="66"/>
    </row>
    <row r="21" spans="1:6" ht="21.6" customHeight="1">
      <c r="A21" s="43"/>
      <c r="B21" s="43"/>
      <c r="C21" s="43"/>
      <c r="D21" s="67"/>
      <c r="E21" s="68"/>
      <c r="F21" s="66"/>
    </row>
    <row r="22" spans="1:6" ht="21.6" customHeight="1">
      <c r="A22" s="43"/>
      <c r="B22" s="43"/>
      <c r="C22" s="43"/>
      <c r="D22" s="67"/>
      <c r="E22" s="68"/>
      <c r="F22" s="66"/>
    </row>
    <row r="23" spans="1:6" ht="21.6" customHeight="1">
      <c r="A23" s="43"/>
      <c r="B23" s="43"/>
      <c r="C23" s="43"/>
      <c r="D23" s="67"/>
      <c r="E23" s="68"/>
      <c r="F23" s="66"/>
    </row>
    <row r="24" spans="1:6" ht="21.6" customHeight="1">
      <c r="A24" s="43"/>
      <c r="B24" s="43"/>
      <c r="C24" s="43"/>
      <c r="D24" s="67"/>
      <c r="E24" s="68"/>
      <c r="F24" s="66"/>
    </row>
    <row r="25" spans="1:6" ht="21.6" customHeight="1">
      <c r="A25" s="43"/>
      <c r="B25" s="43"/>
      <c r="C25" s="43"/>
      <c r="D25" s="67"/>
      <c r="E25" s="68"/>
      <c r="F25" s="66"/>
    </row>
    <row r="26" spans="1:6" ht="21.6" customHeight="1">
      <c r="A26" s="43"/>
      <c r="B26" s="43"/>
      <c r="C26" s="43"/>
      <c r="D26" s="67"/>
      <c r="E26" s="68"/>
      <c r="F26" s="66"/>
    </row>
    <row r="27" spans="1:6" ht="21.6" customHeight="1">
      <c r="A27" s="43"/>
      <c r="B27" s="43"/>
      <c r="C27" s="43"/>
      <c r="D27" s="67"/>
      <c r="E27" s="68"/>
      <c r="F27" s="66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topLeftCell="B1" workbookViewId="0">
      <selection activeCell="I16" sqref="I15:I16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296</v>
      </c>
      <c r="I1" s="48"/>
    </row>
    <row r="2" spans="1:9" s="2" customFormat="1" ht="30" customHeight="1">
      <c r="A2" s="157" t="s">
        <v>297</v>
      </c>
      <c r="B2" s="157"/>
      <c r="C2" s="157"/>
      <c r="D2" s="157"/>
      <c r="E2" s="157"/>
      <c r="F2" s="157"/>
      <c r="G2" s="157"/>
      <c r="H2" s="157"/>
      <c r="I2" s="49"/>
    </row>
    <row r="3" spans="1:9" s="1" customFormat="1" ht="20.25" customHeight="1">
      <c r="A3" s="158" t="s">
        <v>312</v>
      </c>
      <c r="B3" s="169"/>
      <c r="C3" s="169"/>
      <c r="D3" s="169"/>
      <c r="E3" s="36"/>
      <c r="F3" s="36"/>
      <c r="G3" s="36"/>
      <c r="H3" s="8" t="s">
        <v>3</v>
      </c>
      <c r="I3" s="48"/>
    </row>
    <row r="4" spans="1:9" ht="20.100000000000001" customHeight="1">
      <c r="A4" s="164" t="s">
        <v>298</v>
      </c>
      <c r="B4" s="164" t="s">
        <v>299</v>
      </c>
      <c r="C4" s="159" t="s">
        <v>300</v>
      </c>
      <c r="D4" s="159"/>
      <c r="E4" s="159"/>
      <c r="F4" s="159"/>
      <c r="G4" s="159"/>
      <c r="H4" s="159"/>
      <c r="I4" s="50"/>
    </row>
    <row r="5" spans="1:9" ht="20.100000000000001" customHeight="1">
      <c r="A5" s="164"/>
      <c r="B5" s="164"/>
      <c r="C5" s="179" t="s">
        <v>51</v>
      </c>
      <c r="D5" s="181" t="s">
        <v>153</v>
      </c>
      <c r="E5" s="38" t="s">
        <v>301</v>
      </c>
      <c r="F5" s="39"/>
      <c r="G5" s="39"/>
      <c r="H5" s="182" t="s">
        <v>158</v>
      </c>
      <c r="I5" s="50"/>
    </row>
    <row r="6" spans="1:9" ht="33.75" customHeight="1">
      <c r="A6" s="165"/>
      <c r="B6" s="165"/>
      <c r="C6" s="180"/>
      <c r="D6" s="153"/>
      <c r="E6" s="40" t="s">
        <v>66</v>
      </c>
      <c r="F6" s="41" t="s">
        <v>302</v>
      </c>
      <c r="G6" s="42" t="s">
        <v>303</v>
      </c>
      <c r="H6" s="183"/>
      <c r="I6" s="50"/>
    </row>
    <row r="7" spans="1:9" ht="20.100000000000001" customHeight="1">
      <c r="A7" s="57"/>
      <c r="B7" s="58" t="s">
        <v>51</v>
      </c>
      <c r="C7" s="45">
        <f t="shared" ref="C7:H7" si="0">((SUM(C8:C8)))</f>
        <v>0</v>
      </c>
      <c r="D7" s="45">
        <f t="shared" si="0"/>
        <v>0</v>
      </c>
      <c r="E7" s="45">
        <f t="shared" si="0"/>
        <v>0</v>
      </c>
      <c r="F7" s="45">
        <f t="shared" si="0"/>
        <v>0</v>
      </c>
      <c r="G7" s="45">
        <f t="shared" si="0"/>
        <v>0</v>
      </c>
      <c r="H7" s="45">
        <f t="shared" si="0"/>
        <v>0</v>
      </c>
      <c r="I7" s="51"/>
    </row>
    <row r="8" spans="1:9" ht="20.100000000000001" customHeight="1">
      <c r="A8" s="59" t="s">
        <v>332</v>
      </c>
      <c r="B8" s="60" t="s">
        <v>330</v>
      </c>
      <c r="C8" s="44">
        <f>((SUM(D8:D8)+SUM(F8:H8)))</f>
        <v>0</v>
      </c>
      <c r="D8" s="44"/>
      <c r="E8" s="45">
        <f>((SUM(F8:G8)))</f>
        <v>0</v>
      </c>
      <c r="F8" s="44"/>
      <c r="G8" s="44"/>
      <c r="H8" s="44"/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F16" sqref="F16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85"/>
      <c r="B1" s="185"/>
      <c r="C1" s="185"/>
      <c r="D1" s="185"/>
      <c r="E1" s="5"/>
      <c r="F1" s="5"/>
      <c r="G1" s="5"/>
      <c r="H1" s="6" t="s">
        <v>304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7" t="s">
        <v>305</v>
      </c>
      <c r="B2" s="157"/>
      <c r="C2" s="157"/>
      <c r="D2" s="157"/>
      <c r="E2" s="157"/>
      <c r="F2" s="157"/>
      <c r="G2" s="157"/>
      <c r="H2" s="15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8" t="s">
        <v>327</v>
      </c>
      <c r="B3" s="169"/>
      <c r="C3" s="169"/>
      <c r="D3" s="169"/>
      <c r="E3" s="169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50</v>
      </c>
      <c r="B4" s="9"/>
      <c r="C4" s="9"/>
      <c r="D4" s="10"/>
      <c r="E4" s="11"/>
      <c r="F4" s="159" t="s">
        <v>306</v>
      </c>
      <c r="G4" s="159"/>
      <c r="H4" s="159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61</v>
      </c>
      <c r="B5" s="13"/>
      <c r="C5" s="14"/>
      <c r="D5" s="178" t="s">
        <v>62</v>
      </c>
      <c r="E5" s="164" t="s">
        <v>87</v>
      </c>
      <c r="F5" s="152" t="s">
        <v>51</v>
      </c>
      <c r="G5" s="152" t="s">
        <v>83</v>
      </c>
      <c r="H5" s="159" t="s">
        <v>84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71</v>
      </c>
      <c r="B6" s="16" t="s">
        <v>72</v>
      </c>
      <c r="C6" s="17" t="s">
        <v>73</v>
      </c>
      <c r="D6" s="184"/>
      <c r="E6" s="165"/>
      <c r="F6" s="153"/>
      <c r="G6" s="153"/>
      <c r="H6" s="160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307</v>
      </c>
      <c r="I1" s="48"/>
    </row>
    <row r="2" spans="1:9" s="2" customFormat="1" ht="30" customHeight="1">
      <c r="A2" s="157" t="s">
        <v>308</v>
      </c>
      <c r="B2" s="157"/>
      <c r="C2" s="157"/>
      <c r="D2" s="157"/>
      <c r="E2" s="157"/>
      <c r="F2" s="157"/>
      <c r="G2" s="157"/>
      <c r="H2" s="157"/>
      <c r="I2" s="49"/>
    </row>
    <row r="3" spans="1:9" s="1" customFormat="1" ht="20.25" customHeight="1">
      <c r="A3" s="158" t="s">
        <v>312</v>
      </c>
      <c r="B3" s="169"/>
      <c r="C3" s="169"/>
      <c r="D3" s="169"/>
      <c r="E3" s="36"/>
      <c r="F3" s="36"/>
      <c r="G3" s="36"/>
      <c r="H3" s="8" t="s">
        <v>3</v>
      </c>
      <c r="I3" s="48"/>
    </row>
    <row r="4" spans="1:9" ht="20.100000000000001" customHeight="1">
      <c r="A4" s="164" t="s">
        <v>298</v>
      </c>
      <c r="B4" s="164" t="s">
        <v>299</v>
      </c>
      <c r="C4" s="159" t="s">
        <v>300</v>
      </c>
      <c r="D4" s="159"/>
      <c r="E4" s="159"/>
      <c r="F4" s="159"/>
      <c r="G4" s="159"/>
      <c r="H4" s="159"/>
      <c r="I4" s="50"/>
    </row>
    <row r="5" spans="1:9" ht="20.100000000000001" customHeight="1">
      <c r="A5" s="164"/>
      <c r="B5" s="164"/>
      <c r="C5" s="179" t="s">
        <v>51</v>
      </c>
      <c r="D5" s="181" t="s">
        <v>153</v>
      </c>
      <c r="E5" s="38" t="s">
        <v>301</v>
      </c>
      <c r="F5" s="39"/>
      <c r="G5" s="39"/>
      <c r="H5" s="182" t="s">
        <v>158</v>
      </c>
      <c r="I5" s="50"/>
    </row>
    <row r="6" spans="1:9" ht="33.75" customHeight="1">
      <c r="A6" s="165"/>
      <c r="B6" s="165"/>
      <c r="C6" s="180"/>
      <c r="D6" s="153"/>
      <c r="E6" s="40" t="s">
        <v>66</v>
      </c>
      <c r="F6" s="41" t="s">
        <v>302</v>
      </c>
      <c r="G6" s="42" t="s">
        <v>303</v>
      </c>
      <c r="H6" s="183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85"/>
      <c r="B1" s="185"/>
      <c r="C1" s="185"/>
      <c r="D1" s="185"/>
      <c r="E1" s="5"/>
      <c r="F1" s="5"/>
      <c r="G1" s="5"/>
      <c r="H1" s="6" t="s">
        <v>309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57" t="s">
        <v>310</v>
      </c>
      <c r="B2" s="157"/>
      <c r="C2" s="157"/>
      <c r="D2" s="157"/>
      <c r="E2" s="157"/>
      <c r="F2" s="157"/>
      <c r="G2" s="157"/>
      <c r="H2" s="15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58" t="s">
        <v>327</v>
      </c>
      <c r="B3" s="169"/>
      <c r="C3" s="169"/>
      <c r="D3" s="169"/>
      <c r="E3" s="169"/>
      <c r="F3" s="7"/>
      <c r="G3" s="7"/>
      <c r="H3" s="8" t="s">
        <v>3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50</v>
      </c>
      <c r="B4" s="9"/>
      <c r="C4" s="9"/>
      <c r="D4" s="10"/>
      <c r="E4" s="11"/>
      <c r="F4" s="159" t="s">
        <v>311</v>
      </c>
      <c r="G4" s="159"/>
      <c r="H4" s="159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61</v>
      </c>
      <c r="B5" s="13"/>
      <c r="C5" s="14"/>
      <c r="D5" s="178" t="s">
        <v>62</v>
      </c>
      <c r="E5" s="164" t="s">
        <v>87</v>
      </c>
      <c r="F5" s="152" t="s">
        <v>51</v>
      </c>
      <c r="G5" s="152" t="s">
        <v>83</v>
      </c>
      <c r="H5" s="159" t="s">
        <v>84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71</v>
      </c>
      <c r="B6" s="16" t="s">
        <v>72</v>
      </c>
      <c r="C6" s="17" t="s">
        <v>73</v>
      </c>
      <c r="D6" s="184"/>
      <c r="E6" s="165"/>
      <c r="F6" s="153"/>
      <c r="G6" s="153"/>
      <c r="H6" s="160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2017-03-23T03:06:12Z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